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453FE6B8-BED1-4F8F-B2DC-BC30FBD5EBE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O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Y45" i="2" s="1"/>
  <c r="Q26" i="2"/>
  <c r="Q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R13" i="2"/>
  <c r="Q13" i="2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Q26" i="3"/>
  <c r="Q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Z44" i="4" s="1"/>
  <c r="W37" i="4"/>
  <c r="V37" i="4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Y26" i="4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U13" i="4"/>
  <c r="U26" i="4" s="1"/>
  <c r="T13" i="4"/>
  <c r="T26" i="4" s="1"/>
  <c r="S13" i="4"/>
  <c r="S26" i="4" s="1"/>
  <c r="R13" i="4"/>
  <c r="R26" i="4" s="1"/>
  <c r="Q13" i="4"/>
  <c r="Q26" i="4" s="1"/>
  <c r="Q45" i="4" s="1"/>
  <c r="P13" i="4"/>
  <c r="P26" i="4" s="1"/>
  <c r="O13" i="4"/>
  <c r="O26" i="4" s="1"/>
  <c r="N13" i="4"/>
  <c r="M13" i="4"/>
  <c r="M26" i="4" s="1"/>
  <c r="L13" i="4"/>
  <c r="L26" i="4" s="1"/>
  <c r="K13" i="4"/>
  <c r="K26" i="4" s="1"/>
  <c r="J13" i="4"/>
  <c r="J26" i="4" s="1"/>
  <c r="I13" i="4"/>
  <c r="H13" i="4"/>
  <c r="H26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U26" i="5"/>
  <c r="E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W13" i="5"/>
  <c r="W26" i="5" s="1"/>
  <c r="V13" i="5"/>
  <c r="U13" i="5"/>
  <c r="T13" i="5"/>
  <c r="S13" i="5"/>
  <c r="S26" i="5" s="1"/>
  <c r="R13" i="5"/>
  <c r="R26" i="5" s="1"/>
  <c r="Q13" i="5"/>
  <c r="Q26" i="5" s="1"/>
  <c r="Q45" i="5" s="1"/>
  <c r="P13" i="5"/>
  <c r="P26" i="5" s="1"/>
  <c r="O13" i="5"/>
  <c r="O26" i="5" s="1"/>
  <c r="N13" i="5"/>
  <c r="M13" i="5"/>
  <c r="M26" i="5" s="1"/>
  <c r="L13" i="5"/>
  <c r="K13" i="5"/>
  <c r="K26" i="5" s="1"/>
  <c r="J13" i="5"/>
  <c r="J26" i="5" s="1"/>
  <c r="I13" i="5"/>
  <c r="I26" i="5" s="1"/>
  <c r="I45" i="5" s="1"/>
  <c r="H13" i="5"/>
  <c r="H26" i="5" s="1"/>
  <c r="G13" i="5"/>
  <c r="G26" i="5" s="1"/>
  <c r="F13" i="5"/>
  <c r="E13" i="5"/>
  <c r="D13" i="5"/>
  <c r="C13" i="5"/>
  <c r="C26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J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R37" i="6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U13" i="6"/>
  <c r="U26" i="6" s="1"/>
  <c r="T13" i="6"/>
  <c r="S13" i="6"/>
  <c r="S26" i="6" s="1"/>
  <c r="R13" i="6"/>
  <c r="Q13" i="6"/>
  <c r="P13" i="6"/>
  <c r="P26" i="6" s="1"/>
  <c r="P45" i="6" s="1"/>
  <c r="O13" i="6"/>
  <c r="N13" i="6"/>
  <c r="M13" i="6"/>
  <c r="M26" i="6" s="1"/>
  <c r="L13" i="6"/>
  <c r="K13" i="6"/>
  <c r="K26" i="6" s="1"/>
  <c r="J13" i="6"/>
  <c r="I13" i="6"/>
  <c r="I26" i="6" s="1"/>
  <c r="I45" i="6" s="1"/>
  <c r="H13" i="6"/>
  <c r="H26" i="6" s="1"/>
  <c r="H45" i="6" s="1"/>
  <c r="G13" i="6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AA25" i="7"/>
  <c r="Y25" i="7"/>
  <c r="X25" i="7"/>
  <c r="Z25" i="7" s="1"/>
  <c r="W25" i="7"/>
  <c r="V25" i="7"/>
  <c r="U25" i="7"/>
  <c r="U26" i="7" s="1"/>
  <c r="U45" i="7" s="1"/>
  <c r="T25" i="7"/>
  <c r="S25" i="7"/>
  <c r="R25" i="7"/>
  <c r="Q25" i="7"/>
  <c r="P25" i="7"/>
  <c r="O25" i="7"/>
  <c r="N25" i="7"/>
  <c r="M25" i="7"/>
  <c r="M26" i="7" s="1"/>
  <c r="M45" i="7" s="1"/>
  <c r="L25" i="7"/>
  <c r="K25" i="7"/>
  <c r="J25" i="7"/>
  <c r="I25" i="7"/>
  <c r="H25" i="7"/>
  <c r="H26" i="7" s="1"/>
  <c r="G25" i="7"/>
  <c r="F25" i="7"/>
  <c r="E25" i="7"/>
  <c r="D25" i="7"/>
  <c r="C25" i="7"/>
  <c r="AA13" i="7"/>
  <c r="AA26" i="7" s="1"/>
  <c r="Y13" i="7"/>
  <c r="Y26" i="7" s="1"/>
  <c r="Y45" i="7" s="1"/>
  <c r="X13" i="7"/>
  <c r="X26" i="7" s="1"/>
  <c r="Z26" i="7" s="1"/>
  <c r="W13" i="7"/>
  <c r="W26" i="7" s="1"/>
  <c r="V13" i="7"/>
  <c r="U13" i="7"/>
  <c r="T13" i="7"/>
  <c r="T26" i="7" s="1"/>
  <c r="T45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N13" i="7"/>
  <c r="M13" i="7"/>
  <c r="L13" i="7"/>
  <c r="L26" i="7" s="1"/>
  <c r="L45" i="7" s="1"/>
  <c r="K13" i="7"/>
  <c r="K26" i="7" s="1"/>
  <c r="J13" i="7"/>
  <c r="I13" i="7"/>
  <c r="I26" i="7" s="1"/>
  <c r="I45" i="7" s="1"/>
  <c r="H13" i="7"/>
  <c r="G13" i="7"/>
  <c r="G26" i="7" s="1"/>
  <c r="F13" i="7"/>
  <c r="E13" i="7"/>
  <c r="E26" i="7" s="1"/>
  <c r="E45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V44" i="8" s="1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C37" i="8"/>
  <c r="V26" i="8"/>
  <c r="E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U13" i="8"/>
  <c r="U26" i="8" s="1"/>
  <c r="T13" i="8"/>
  <c r="S13" i="8"/>
  <c r="S26" i="8" s="1"/>
  <c r="R13" i="8"/>
  <c r="R26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K13" i="8"/>
  <c r="K26" i="8" s="1"/>
  <c r="J13" i="8"/>
  <c r="J26" i="8" s="1"/>
  <c r="J45" i="8" s="1"/>
  <c r="I13" i="8"/>
  <c r="I26" i="8" s="1"/>
  <c r="I45" i="8" s="1"/>
  <c r="H13" i="8"/>
  <c r="H26" i="8" s="1"/>
  <c r="G13" i="8"/>
  <c r="G26" i="8" s="1"/>
  <c r="F13" i="8"/>
  <c r="E13" i="8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V37" i="9"/>
  <c r="U37" i="9"/>
  <c r="T37" i="9"/>
  <c r="T44" i="9" s="1"/>
  <c r="S37" i="9"/>
  <c r="R37" i="9"/>
  <c r="Q37" i="9"/>
  <c r="P37" i="9"/>
  <c r="P44" i="9" s="1"/>
  <c r="O37" i="9"/>
  <c r="N37" i="9"/>
  <c r="N44" i="9" s="1"/>
  <c r="M37" i="9"/>
  <c r="L37" i="9"/>
  <c r="L44" i="9" s="1"/>
  <c r="K37" i="9"/>
  <c r="J37" i="9"/>
  <c r="I37" i="9"/>
  <c r="H37" i="9"/>
  <c r="H44" i="9" s="1"/>
  <c r="G37" i="9"/>
  <c r="F37" i="9"/>
  <c r="E37" i="9"/>
  <c r="D37" i="9"/>
  <c r="D44" i="9" s="1"/>
  <c r="C37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U13" i="9"/>
  <c r="U26" i="9" s="1"/>
  <c r="T13" i="9"/>
  <c r="T26" i="9" s="1"/>
  <c r="S13" i="9"/>
  <c r="S26" i="9" s="1"/>
  <c r="R13" i="9"/>
  <c r="R26" i="9" s="1"/>
  <c r="Q13" i="9"/>
  <c r="Q26" i="9" s="1"/>
  <c r="P13" i="9"/>
  <c r="P26" i="9" s="1"/>
  <c r="P45" i="9" s="1"/>
  <c r="O13" i="9"/>
  <c r="O26" i="9" s="1"/>
  <c r="N13" i="9"/>
  <c r="M13" i="9"/>
  <c r="M26" i="9" s="1"/>
  <c r="L13" i="9"/>
  <c r="L26" i="9" s="1"/>
  <c r="K13" i="9"/>
  <c r="J13" i="9"/>
  <c r="I13" i="9"/>
  <c r="I26" i="9" s="1"/>
  <c r="H13" i="9"/>
  <c r="H26" i="9" s="1"/>
  <c r="H45" i="9" s="1"/>
  <c r="G13" i="9"/>
  <c r="G26" i="9" s="1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S44" i="10" s="1"/>
  <c r="R43" i="10"/>
  <c r="Q43" i="10"/>
  <c r="P43" i="10"/>
  <c r="O43" i="10"/>
  <c r="N43" i="10"/>
  <c r="M43" i="10"/>
  <c r="L43" i="10"/>
  <c r="K43" i="10"/>
  <c r="K44" i="10" s="1"/>
  <c r="J43" i="10"/>
  <c r="I43" i="10"/>
  <c r="H43" i="10"/>
  <c r="G43" i="10"/>
  <c r="F43" i="10"/>
  <c r="E43" i="10"/>
  <c r="D43" i="10"/>
  <c r="C43" i="10"/>
  <c r="C44" i="10" s="1"/>
  <c r="AA37" i="10"/>
  <c r="Z37" i="10"/>
  <c r="Y37" i="10"/>
  <c r="Y44" i="10" s="1"/>
  <c r="X37" i="10"/>
  <c r="W37" i="10"/>
  <c r="W44" i="10" s="1"/>
  <c r="V37" i="10"/>
  <c r="U37" i="10"/>
  <c r="T37" i="10"/>
  <c r="T44" i="10" s="1"/>
  <c r="S37" i="10"/>
  <c r="R37" i="10"/>
  <c r="Q37" i="10"/>
  <c r="Q44" i="10" s="1"/>
  <c r="P37" i="10"/>
  <c r="O37" i="10"/>
  <c r="O44" i="10" s="1"/>
  <c r="N37" i="10"/>
  <c r="N44" i="10" s="1"/>
  <c r="M37" i="10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E37" i="10"/>
  <c r="D37" i="10"/>
  <c r="D44" i="10" s="1"/>
  <c r="C37" i="10"/>
  <c r="U26" i="10"/>
  <c r="E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W45" i="10" s="1"/>
  <c r="V13" i="10"/>
  <c r="U13" i="10"/>
  <c r="T13" i="10"/>
  <c r="T26" i="10" s="1"/>
  <c r="T45" i="10" s="1"/>
  <c r="S13" i="10"/>
  <c r="S26" i="10" s="1"/>
  <c r="R13" i="10"/>
  <c r="R26" i="10" s="1"/>
  <c r="Q13" i="10"/>
  <c r="Q26" i="10" s="1"/>
  <c r="P13" i="10"/>
  <c r="P26" i="10" s="1"/>
  <c r="O13" i="10"/>
  <c r="O26" i="10" s="1"/>
  <c r="O45" i="10" s="1"/>
  <c r="N13" i="10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E13" i="10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T37" i="11"/>
  <c r="T44" i="11" s="1"/>
  <c r="S37" i="11"/>
  <c r="R37" i="11"/>
  <c r="R44" i="11" s="1"/>
  <c r="Q37" i="11"/>
  <c r="Q44" i="11" s="1"/>
  <c r="P37" i="11"/>
  <c r="O37" i="11"/>
  <c r="O44" i="11" s="1"/>
  <c r="N37" i="11"/>
  <c r="N44" i="11" s="1"/>
  <c r="M37" i="11"/>
  <c r="L37" i="11"/>
  <c r="L44" i="11" s="1"/>
  <c r="K37" i="11"/>
  <c r="J37" i="11"/>
  <c r="I37" i="11"/>
  <c r="I44" i="11" s="1"/>
  <c r="H37" i="11"/>
  <c r="G37" i="11"/>
  <c r="G44" i="11" s="1"/>
  <c r="F37" i="11"/>
  <c r="F44" i="11" s="1"/>
  <c r="E37" i="11"/>
  <c r="D37" i="11"/>
  <c r="D44" i="11" s="1"/>
  <c r="C37" i="11"/>
  <c r="E26" i="11"/>
  <c r="AA25" i="11"/>
  <c r="Y25" i="11"/>
  <c r="X25" i="11"/>
  <c r="W25" i="11"/>
  <c r="V25" i="11"/>
  <c r="U25" i="11"/>
  <c r="T25" i="11"/>
  <c r="T26" i="11" s="1"/>
  <c r="S25" i="11"/>
  <c r="R25" i="11"/>
  <c r="Q25" i="11"/>
  <c r="P25" i="11"/>
  <c r="O25" i="11"/>
  <c r="N25" i="11"/>
  <c r="M25" i="11"/>
  <c r="L25" i="11"/>
  <c r="L26" i="11" s="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X26" i="11" s="1"/>
  <c r="W13" i="11"/>
  <c r="V13" i="11"/>
  <c r="U13" i="11"/>
  <c r="U26" i="11" s="1"/>
  <c r="T13" i="11"/>
  <c r="S13" i="11"/>
  <c r="S26" i="11" s="1"/>
  <c r="R13" i="11"/>
  <c r="R26" i="11" s="1"/>
  <c r="R45" i="11" s="1"/>
  <c r="Q13" i="11"/>
  <c r="P13" i="11"/>
  <c r="P26" i="11" s="1"/>
  <c r="O13" i="11"/>
  <c r="N13" i="11"/>
  <c r="M13" i="11"/>
  <c r="M26" i="11" s="1"/>
  <c r="L13" i="11"/>
  <c r="K13" i="11"/>
  <c r="K26" i="11" s="1"/>
  <c r="J13" i="11"/>
  <c r="J26" i="11" s="1"/>
  <c r="J45" i="11" s="1"/>
  <c r="I13" i="11"/>
  <c r="H13" i="11"/>
  <c r="H26" i="11" s="1"/>
  <c r="G13" i="11"/>
  <c r="F13" i="1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Z44" i="12"/>
  <c r="J44" i="12"/>
  <c r="AA43" i="12"/>
  <c r="AA44" i="12" s="1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N26" i="12"/>
  <c r="N45" i="12" s="1"/>
  <c r="M26" i="12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U13" i="12"/>
  <c r="U26" i="12" s="1"/>
  <c r="T13" i="12"/>
  <c r="T26" i="12" s="1"/>
  <c r="S13" i="12"/>
  <c r="S26" i="12" s="1"/>
  <c r="R13" i="12"/>
  <c r="Q13" i="12"/>
  <c r="Q26" i="12" s="1"/>
  <c r="P13" i="12"/>
  <c r="P26" i="12" s="1"/>
  <c r="P45" i="12" s="1"/>
  <c r="O13" i="12"/>
  <c r="N13" i="12"/>
  <c r="M13" i="12"/>
  <c r="L13" i="12"/>
  <c r="L26" i="12" s="1"/>
  <c r="K13" i="12"/>
  <c r="K26" i="12" s="1"/>
  <c r="J13" i="12"/>
  <c r="I13" i="12"/>
  <c r="I26" i="12" s="1"/>
  <c r="H13" i="12"/>
  <c r="H26" i="12" s="1"/>
  <c r="H45" i="12" s="1"/>
  <c r="G13" i="12"/>
  <c r="F13" i="12"/>
  <c r="F26" i="12" s="1"/>
  <c r="E13" i="12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Z44" i="13"/>
  <c r="K44" i="13"/>
  <c r="C44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L37" i="13"/>
  <c r="L44" i="13" s="1"/>
  <c r="K37" i="13"/>
  <c r="J37" i="13"/>
  <c r="J44" i="13" s="1"/>
  <c r="J45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Q26" i="13"/>
  <c r="Q45" i="13" s="1"/>
  <c r="P26" i="13"/>
  <c r="P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X26" i="13" s="1"/>
  <c r="W13" i="13"/>
  <c r="V13" i="13"/>
  <c r="V26" i="13" s="1"/>
  <c r="U13" i="13"/>
  <c r="U26" i="13" s="1"/>
  <c r="T13" i="13"/>
  <c r="S13" i="13"/>
  <c r="R13" i="13"/>
  <c r="R26" i="13" s="1"/>
  <c r="Q13" i="13"/>
  <c r="P13" i="13"/>
  <c r="O13" i="13"/>
  <c r="N13" i="13"/>
  <c r="N26" i="13" s="1"/>
  <c r="M13" i="13"/>
  <c r="M26" i="13" s="1"/>
  <c r="L13" i="13"/>
  <c r="K13" i="13"/>
  <c r="K26" i="13" s="1"/>
  <c r="K45" i="13" s="1"/>
  <c r="J13" i="13"/>
  <c r="J26" i="13" s="1"/>
  <c r="I13" i="13"/>
  <c r="H13" i="13"/>
  <c r="H26" i="13" s="1"/>
  <c r="H45" i="13" s="1"/>
  <c r="G13" i="13"/>
  <c r="F13" i="13"/>
  <c r="F26" i="13" s="1"/>
  <c r="E13" i="13"/>
  <c r="E26" i="13" s="1"/>
  <c r="D13" i="13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N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Q26" i="14"/>
  <c r="AA25" i="14"/>
  <c r="Z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R13" i="14"/>
  <c r="R26" i="14" s="1"/>
  <c r="R45" i="14" s="1"/>
  <c r="Q13" i="14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J13" i="14"/>
  <c r="J26" i="14" s="1"/>
  <c r="J45" i="14" s="1"/>
  <c r="I13" i="14"/>
  <c r="I26" i="14" s="1"/>
  <c r="I45" i="14" s="1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G44" i="15"/>
  <c r="F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P44" i="15" s="1"/>
  <c r="O43" i="15"/>
  <c r="N43" i="15"/>
  <c r="M43" i="15"/>
  <c r="L43" i="15"/>
  <c r="K43" i="15"/>
  <c r="J43" i="15"/>
  <c r="I43" i="15"/>
  <c r="H43" i="15"/>
  <c r="H44" i="15" s="1"/>
  <c r="G43" i="15"/>
  <c r="F43" i="15"/>
  <c r="E43" i="15"/>
  <c r="D43" i="15"/>
  <c r="C43" i="15"/>
  <c r="AA37" i="15"/>
  <c r="AA44" i="15" s="1"/>
  <c r="Z37" i="15"/>
  <c r="Y37" i="15"/>
  <c r="Y44" i="15" s="1"/>
  <c r="X37" i="15"/>
  <c r="W37" i="15"/>
  <c r="V37" i="15"/>
  <c r="V44" i="15" s="1"/>
  <c r="U37" i="15"/>
  <c r="T37" i="15"/>
  <c r="T44" i="15" s="1"/>
  <c r="S37" i="15"/>
  <c r="R37" i="15"/>
  <c r="R44" i="15" s="1"/>
  <c r="Q37" i="15"/>
  <c r="Q44" i="15" s="1"/>
  <c r="P37" i="15"/>
  <c r="O37" i="15"/>
  <c r="O44" i="15" s="1"/>
  <c r="N37" i="15"/>
  <c r="N44" i="15" s="1"/>
  <c r="M37" i="15"/>
  <c r="L37" i="15"/>
  <c r="L44" i="15" s="1"/>
  <c r="K37" i="15"/>
  <c r="J37" i="15"/>
  <c r="J44" i="15" s="1"/>
  <c r="I37" i="15"/>
  <c r="I44" i="15" s="1"/>
  <c r="H37" i="15"/>
  <c r="G37" i="15"/>
  <c r="F37" i="15"/>
  <c r="E37" i="15"/>
  <c r="D37" i="15"/>
  <c r="D44" i="15" s="1"/>
  <c r="C37" i="15"/>
  <c r="Y26" i="15"/>
  <c r="R26" i="15"/>
  <c r="I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V13" i="15"/>
  <c r="V26" i="15" s="1"/>
  <c r="U13" i="15"/>
  <c r="U26" i="15" s="1"/>
  <c r="T13" i="15"/>
  <c r="T26" i="15" s="1"/>
  <c r="S13" i="15"/>
  <c r="R13" i="15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L26" i="15" s="1"/>
  <c r="K13" i="15"/>
  <c r="J13" i="15"/>
  <c r="J26" i="15" s="1"/>
  <c r="I13" i="15"/>
  <c r="H13" i="15"/>
  <c r="H26" i="15" s="1"/>
  <c r="G13" i="15"/>
  <c r="G26" i="15" s="1"/>
  <c r="G45" i="15" s="1"/>
  <c r="F13" i="15"/>
  <c r="F26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P44" i="16" s="1"/>
  <c r="O43" i="16"/>
  <c r="N43" i="16"/>
  <c r="N44" i="16" s="1"/>
  <c r="M43" i="16"/>
  <c r="L43" i="16"/>
  <c r="K43" i="16"/>
  <c r="J43" i="16"/>
  <c r="I43" i="16"/>
  <c r="H43" i="16"/>
  <c r="H44" i="16" s="1"/>
  <c r="G43" i="16"/>
  <c r="F43" i="16"/>
  <c r="E43" i="16"/>
  <c r="D43" i="16"/>
  <c r="C43" i="16"/>
  <c r="AA37" i="16"/>
  <c r="AA44" i="16" s="1"/>
  <c r="Z37" i="16"/>
  <c r="Y37" i="16"/>
  <c r="Y44" i="16" s="1"/>
  <c r="Y45" i="16" s="1"/>
  <c r="X37" i="16"/>
  <c r="W37" i="16"/>
  <c r="W44" i="16" s="1"/>
  <c r="V37" i="16"/>
  <c r="U37" i="16"/>
  <c r="T37" i="16"/>
  <c r="T44" i="16" s="1"/>
  <c r="S37" i="16"/>
  <c r="S44" i="16" s="1"/>
  <c r="R37" i="16"/>
  <c r="Q37" i="16"/>
  <c r="Q44" i="16" s="1"/>
  <c r="Q45" i="16" s="1"/>
  <c r="P37" i="16"/>
  <c r="O37" i="16"/>
  <c r="O44" i="16" s="1"/>
  <c r="N37" i="16"/>
  <c r="M37" i="16"/>
  <c r="L37" i="16"/>
  <c r="L44" i="16" s="1"/>
  <c r="K37" i="16"/>
  <c r="K44" i="16" s="1"/>
  <c r="J37" i="16"/>
  <c r="I37" i="16"/>
  <c r="I44" i="16" s="1"/>
  <c r="H37" i="16"/>
  <c r="G37" i="16"/>
  <c r="G44" i="16" s="1"/>
  <c r="F37" i="16"/>
  <c r="E37" i="16"/>
  <c r="D37" i="16"/>
  <c r="D44" i="16" s="1"/>
  <c r="C37" i="16"/>
  <c r="C44" i="16" s="1"/>
  <c r="R26" i="16"/>
  <c r="J26" i="16"/>
  <c r="I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T45" i="16" s="1"/>
  <c r="S13" i="16"/>
  <c r="R13" i="16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L45" i="16" s="1"/>
  <c r="K13" i="16"/>
  <c r="J13" i="16"/>
  <c r="I13" i="16"/>
  <c r="H13" i="16"/>
  <c r="H26" i="16" s="1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V44" i="17" s="1"/>
  <c r="U37" i="17"/>
  <c r="T37" i="17"/>
  <c r="T44" i="17" s="1"/>
  <c r="S37" i="17"/>
  <c r="S44" i="17" s="1"/>
  <c r="R37" i="17"/>
  <c r="Q37" i="17"/>
  <c r="Q44" i="17" s="1"/>
  <c r="P37" i="17"/>
  <c r="O37" i="17"/>
  <c r="O44" i="17" s="1"/>
  <c r="N37" i="17"/>
  <c r="N44" i="17" s="1"/>
  <c r="M37" i="17"/>
  <c r="L37" i="17"/>
  <c r="L44" i="17" s="1"/>
  <c r="K37" i="17"/>
  <c r="K44" i="17" s="1"/>
  <c r="J37" i="17"/>
  <c r="I37" i="17"/>
  <c r="I44" i="17" s="1"/>
  <c r="H37" i="17"/>
  <c r="G37" i="17"/>
  <c r="G44" i="17" s="1"/>
  <c r="F37" i="17"/>
  <c r="F44" i="17" s="1"/>
  <c r="E37" i="17"/>
  <c r="D37" i="17"/>
  <c r="D44" i="17" s="1"/>
  <c r="C37" i="17"/>
  <c r="C44" i="17" s="1"/>
  <c r="AA25" i="17"/>
  <c r="Y25" i="17"/>
  <c r="Z25" i="17" s="1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T26" i="17" s="1"/>
  <c r="S13" i="17"/>
  <c r="R13" i="17"/>
  <c r="R26" i="17" s="1"/>
  <c r="Q13" i="17"/>
  <c r="Q26" i="17" s="1"/>
  <c r="P13" i="17"/>
  <c r="P26" i="17" s="1"/>
  <c r="O13" i="17"/>
  <c r="O26" i="17" s="1"/>
  <c r="N13" i="17"/>
  <c r="N26" i="17" s="1"/>
  <c r="M13" i="17"/>
  <c r="M26" i="17" s="1"/>
  <c r="L13" i="17"/>
  <c r="L26" i="17" s="1"/>
  <c r="K13" i="17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O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Z37" i="18" s="1"/>
  <c r="W37" i="18"/>
  <c r="V37" i="18"/>
  <c r="V44" i="18" s="1"/>
  <c r="U37" i="18"/>
  <c r="U44" i="18" s="1"/>
  <c r="T37" i="18"/>
  <c r="S37" i="18"/>
  <c r="S44" i="18" s="1"/>
  <c r="R37" i="18"/>
  <c r="R44" i="18" s="1"/>
  <c r="Q37" i="18"/>
  <c r="P37" i="18"/>
  <c r="O37" i="18"/>
  <c r="N37" i="18"/>
  <c r="N44" i="18" s="1"/>
  <c r="M37" i="18"/>
  <c r="M44" i="18" s="1"/>
  <c r="L37" i="18"/>
  <c r="K37" i="18"/>
  <c r="K44" i="18" s="1"/>
  <c r="J37" i="18"/>
  <c r="J44" i="18" s="1"/>
  <c r="I37" i="18"/>
  <c r="H37" i="18"/>
  <c r="G37" i="18"/>
  <c r="F37" i="18"/>
  <c r="F44" i="18" s="1"/>
  <c r="E37" i="18"/>
  <c r="E44" i="18" s="1"/>
  <c r="D37" i="18"/>
  <c r="C37" i="18"/>
  <c r="C44" i="18" s="1"/>
  <c r="R26" i="18"/>
  <c r="R45" i="18" s="1"/>
  <c r="J26" i="18"/>
  <c r="AA25" i="18"/>
  <c r="AA26" i="18" s="1"/>
  <c r="AA45" i="18" s="1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K13" i="18"/>
  <c r="J13" i="18"/>
  <c r="I13" i="18"/>
  <c r="I26" i="18" s="1"/>
  <c r="H13" i="18"/>
  <c r="H26" i="18" s="1"/>
  <c r="G13" i="18"/>
  <c r="G26" i="18" s="1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I45" i="19"/>
  <c r="J44" i="19"/>
  <c r="G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R37" i="19"/>
  <c r="R44" i="19" s="1"/>
  <c r="Q37" i="19"/>
  <c r="Q44" i="19" s="1"/>
  <c r="P37" i="19"/>
  <c r="O37" i="19"/>
  <c r="O44" i="19" s="1"/>
  <c r="N37" i="19"/>
  <c r="N44" i="19" s="1"/>
  <c r="M37" i="19"/>
  <c r="M44" i="19" s="1"/>
  <c r="L37" i="19"/>
  <c r="L44" i="19" s="1"/>
  <c r="K37" i="19"/>
  <c r="J37" i="19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U26" i="19"/>
  <c r="AA25" i="19"/>
  <c r="AA26" i="19" s="1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Y45" i="19" s="1"/>
  <c r="X13" i="19"/>
  <c r="X26" i="19" s="1"/>
  <c r="W13" i="19"/>
  <c r="W26" i="19" s="1"/>
  <c r="W45" i="19" s="1"/>
  <c r="V13" i="19"/>
  <c r="V26" i="19" s="1"/>
  <c r="V45" i="19" s="1"/>
  <c r="U13" i="19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O13" i="19"/>
  <c r="O26" i="19" s="1"/>
  <c r="O45" i="19" s="1"/>
  <c r="N13" i="19"/>
  <c r="N26" i="19" s="1"/>
  <c r="N45" i="19" s="1"/>
  <c r="M13" i="19"/>
  <c r="M26" i="19" s="1"/>
  <c r="M45" i="19" s="1"/>
  <c r="L13" i="19"/>
  <c r="L26" i="19" s="1"/>
  <c r="K13" i="19"/>
  <c r="K26" i="19" s="1"/>
  <c r="J13" i="19"/>
  <c r="J26" i="19" s="1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E26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I44" i="20" s="1"/>
  <c r="H43" i="20"/>
  <c r="G43" i="20"/>
  <c r="F43" i="20"/>
  <c r="E43" i="20"/>
  <c r="D43" i="20"/>
  <c r="C43" i="20"/>
  <c r="AA37" i="20"/>
  <c r="AA44" i="20" s="1"/>
  <c r="Z37" i="20"/>
  <c r="Y37" i="20"/>
  <c r="X37" i="20"/>
  <c r="X44" i="20" s="1"/>
  <c r="W37" i="20"/>
  <c r="W44" i="20" s="1"/>
  <c r="V37" i="20"/>
  <c r="U37" i="20"/>
  <c r="U44" i="20" s="1"/>
  <c r="T37" i="20"/>
  <c r="S37" i="20"/>
  <c r="R37" i="20"/>
  <c r="R44" i="20" s="1"/>
  <c r="Q37" i="20"/>
  <c r="P37" i="20"/>
  <c r="O37" i="20"/>
  <c r="O44" i="20" s="1"/>
  <c r="N37" i="20"/>
  <c r="M37" i="20"/>
  <c r="M44" i="20" s="1"/>
  <c r="L37" i="20"/>
  <c r="K37" i="20"/>
  <c r="J37" i="20"/>
  <c r="J44" i="20" s="1"/>
  <c r="I37" i="20"/>
  <c r="H37" i="20"/>
  <c r="G37" i="20"/>
  <c r="F37" i="20"/>
  <c r="E37" i="20"/>
  <c r="E44" i="20" s="1"/>
  <c r="D37" i="20"/>
  <c r="D44" i="20" s="1"/>
  <c r="C37" i="20"/>
  <c r="AA26" i="20"/>
  <c r="U26" i="20"/>
  <c r="U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W13" i="20"/>
  <c r="W26" i="20" s="1"/>
  <c r="V13" i="20"/>
  <c r="V26" i="20" s="1"/>
  <c r="U13" i="20"/>
  <c r="T13" i="20"/>
  <c r="T26" i="20" s="1"/>
  <c r="S13" i="20"/>
  <c r="S26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M45" i="20" s="1"/>
  <c r="L13" i="20"/>
  <c r="L26" i="20" s="1"/>
  <c r="K13" i="20"/>
  <c r="K26" i="20" s="1"/>
  <c r="J13" i="20"/>
  <c r="I13" i="20"/>
  <c r="I26" i="20" s="1"/>
  <c r="H13" i="20"/>
  <c r="H26" i="20" s="1"/>
  <c r="G13" i="20"/>
  <c r="G26" i="20" s="1"/>
  <c r="F13" i="20"/>
  <c r="F26" i="20" s="1"/>
  <c r="F45" i="20" s="1"/>
  <c r="E13" i="20"/>
  <c r="E26" i="20" s="1"/>
  <c r="E45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Y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X37" i="21"/>
  <c r="Z37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S26" i="21"/>
  <c r="Q26" i="21"/>
  <c r="Q45" i="21" s="1"/>
  <c r="E26" i="21"/>
  <c r="E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Y45" i="21" s="1"/>
  <c r="X13" i="21"/>
  <c r="W13" i="21"/>
  <c r="W26" i="21" s="1"/>
  <c r="V13" i="21"/>
  <c r="V26" i="21" s="1"/>
  <c r="V45" i="21" s="1"/>
  <c r="U13" i="21"/>
  <c r="U26" i="21" s="1"/>
  <c r="U45" i="21" s="1"/>
  <c r="T13" i="21"/>
  <c r="T26" i="21" s="1"/>
  <c r="S13" i="21"/>
  <c r="R13" i="21"/>
  <c r="Q13" i="2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K13" i="21"/>
  <c r="K26" i="21" s="1"/>
  <c r="J13" i="21"/>
  <c r="I13" i="21"/>
  <c r="I26" i="21" s="1"/>
  <c r="I45" i="21" s="1"/>
  <c r="H13" i="21"/>
  <c r="H26" i="21" s="1"/>
  <c r="G13" i="21"/>
  <c r="G26" i="21" s="1"/>
  <c r="F13" i="21"/>
  <c r="F26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J44" i="22" s="1"/>
  <c r="I37" i="22"/>
  <c r="I44" i="22" s="1"/>
  <c r="H37" i="22"/>
  <c r="G37" i="22"/>
  <c r="G44" i="22" s="1"/>
  <c r="F37" i="22"/>
  <c r="F44" i="22" s="1"/>
  <c r="E37" i="22"/>
  <c r="E44" i="22" s="1"/>
  <c r="D37" i="22"/>
  <c r="C37" i="22"/>
  <c r="C44" i="22" s="1"/>
  <c r="N26" i="22"/>
  <c r="J26" i="22"/>
  <c r="J45" i="22" s="1"/>
  <c r="F26" i="22"/>
  <c r="F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X26" i="22" s="1"/>
  <c r="W13" i="22"/>
  <c r="V13" i="22"/>
  <c r="V26" i="22" s="1"/>
  <c r="U13" i="22"/>
  <c r="U26" i="22" s="1"/>
  <c r="U45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P26" i="22" s="1"/>
  <c r="O13" i="22"/>
  <c r="N13" i="22"/>
  <c r="M13" i="22"/>
  <c r="M26" i="22" s="1"/>
  <c r="M45" i="22" s="1"/>
  <c r="L13" i="22"/>
  <c r="L26" i="22" s="1"/>
  <c r="K13" i="22"/>
  <c r="K26" i="22" s="1"/>
  <c r="J13" i="22"/>
  <c r="I13" i="22"/>
  <c r="I26" i="22" s="1"/>
  <c r="I45" i="22" s="1"/>
  <c r="H13" i="22"/>
  <c r="H26" i="22" s="1"/>
  <c r="G13" i="22"/>
  <c r="F13" i="22"/>
  <c r="E13" i="22"/>
  <c r="E26" i="22" s="1"/>
  <c r="E45" i="22" s="1"/>
  <c r="D13" i="22"/>
  <c r="D26" i="22" s="1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C37" i="23"/>
  <c r="C44" i="23" s="1"/>
  <c r="J26" i="23"/>
  <c r="F26" i="23"/>
  <c r="F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V13" i="23"/>
  <c r="V26" i="23" s="1"/>
  <c r="V45" i="23" s="1"/>
  <c r="U13" i="23"/>
  <c r="U26" i="23" s="1"/>
  <c r="U45" i="23" s="1"/>
  <c r="T13" i="23"/>
  <c r="T26" i="23" s="1"/>
  <c r="S13" i="23"/>
  <c r="S26" i="23" s="1"/>
  <c r="S45" i="23" s="1"/>
  <c r="R13" i="23"/>
  <c r="R26" i="23" s="1"/>
  <c r="R45" i="23" s="1"/>
  <c r="Q13" i="23"/>
  <c r="Q26" i="23" s="1"/>
  <c r="Q45" i="23" s="1"/>
  <c r="P13" i="23"/>
  <c r="P26" i="23" s="1"/>
  <c r="P45" i="23" s="1"/>
  <c r="O13" i="23"/>
  <c r="N13" i="23"/>
  <c r="N26" i="23" s="1"/>
  <c r="N45" i="23" s="1"/>
  <c r="M13" i="23"/>
  <c r="M26" i="23" s="1"/>
  <c r="M45" i="23" s="1"/>
  <c r="L13" i="23"/>
  <c r="L26" i="23" s="1"/>
  <c r="K13" i="23"/>
  <c r="K26" i="23" s="1"/>
  <c r="J13" i="23"/>
  <c r="I13" i="23"/>
  <c r="I26" i="23" s="1"/>
  <c r="I45" i="23" s="1"/>
  <c r="H13" i="23"/>
  <c r="H26" i="23" s="1"/>
  <c r="H45" i="23" s="1"/>
  <c r="G13" i="23"/>
  <c r="F13" i="23"/>
  <c r="E13" i="23"/>
  <c r="E26" i="23" s="1"/>
  <c r="E45" i="23" s="1"/>
  <c r="D13" i="23"/>
  <c r="D26" i="23" s="1"/>
  <c r="C13" i="23"/>
  <c r="C26" i="23" s="1"/>
  <c r="C45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O44" i="24"/>
  <c r="L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Z37" i="24"/>
  <c r="Y37" i="24"/>
  <c r="X37" i="24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O37" i="24"/>
  <c r="N37" i="24"/>
  <c r="N44" i="24" s="1"/>
  <c r="M37" i="24"/>
  <c r="M44" i="24" s="1"/>
  <c r="L37" i="24"/>
  <c r="K37" i="24"/>
  <c r="K44" i="24" s="1"/>
  <c r="J37" i="24"/>
  <c r="J44" i="24" s="1"/>
  <c r="I37" i="24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V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O26" i="24" s="1"/>
  <c r="O45" i="24" s="1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W45" i="24" s="1"/>
  <c r="V13" i="24"/>
  <c r="U13" i="24"/>
  <c r="U26" i="24" s="1"/>
  <c r="U45" i="24" s="1"/>
  <c r="T13" i="24"/>
  <c r="T26" i="24" s="1"/>
  <c r="S13" i="24"/>
  <c r="R13" i="24"/>
  <c r="R26" i="24" s="1"/>
  <c r="Q13" i="24"/>
  <c r="Q26" i="24" s="1"/>
  <c r="P13" i="24"/>
  <c r="P26" i="24" s="1"/>
  <c r="O13" i="24"/>
  <c r="N13" i="24"/>
  <c r="N26" i="24" s="1"/>
  <c r="N45" i="24" s="1"/>
  <c r="M13" i="24"/>
  <c r="M26" i="24" s="1"/>
  <c r="M45" i="24" s="1"/>
  <c r="L13" i="24"/>
  <c r="L26" i="24" s="1"/>
  <c r="K13" i="24"/>
  <c r="J13" i="24"/>
  <c r="J26" i="24" s="1"/>
  <c r="I13" i="24"/>
  <c r="I26" i="24" s="1"/>
  <c r="H13" i="24"/>
  <c r="H26" i="24" s="1"/>
  <c r="G13" i="24"/>
  <c r="F13" i="24"/>
  <c r="F26" i="24" s="1"/>
  <c r="E13" i="24"/>
  <c r="E26" i="24" s="1"/>
  <c r="E45" i="24" s="1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S44" i="25"/>
  <c r="M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Z37" i="25" s="1"/>
  <c r="W37" i="25"/>
  <c r="W44" i="25" s="1"/>
  <c r="V37" i="25"/>
  <c r="U37" i="25"/>
  <c r="U44" i="25" s="1"/>
  <c r="T37" i="25"/>
  <c r="S37" i="25"/>
  <c r="R37" i="25"/>
  <c r="R44" i="25" s="1"/>
  <c r="Q37" i="25"/>
  <c r="Q44" i="25" s="1"/>
  <c r="P37" i="25"/>
  <c r="O37" i="25"/>
  <c r="O44" i="25" s="1"/>
  <c r="N37" i="25"/>
  <c r="M37" i="25"/>
  <c r="L37" i="25"/>
  <c r="K37" i="25"/>
  <c r="K44" i="25" s="1"/>
  <c r="J37" i="25"/>
  <c r="J44" i="25" s="1"/>
  <c r="I37" i="25"/>
  <c r="I44" i="25" s="1"/>
  <c r="H37" i="25"/>
  <c r="G37" i="25"/>
  <c r="G44" i="25" s="1"/>
  <c r="F37" i="25"/>
  <c r="E37" i="25"/>
  <c r="E44" i="25" s="1"/>
  <c r="D37" i="25"/>
  <c r="C37" i="25"/>
  <c r="C44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W13" i="25"/>
  <c r="V13" i="25"/>
  <c r="V26" i="25" s="1"/>
  <c r="U13" i="25"/>
  <c r="T13" i="25"/>
  <c r="T26" i="25" s="1"/>
  <c r="S13" i="25"/>
  <c r="R13" i="25"/>
  <c r="R26" i="25" s="1"/>
  <c r="R45" i="25" s="1"/>
  <c r="Q13" i="25"/>
  <c r="Q26" i="25" s="1"/>
  <c r="P13" i="25"/>
  <c r="P26" i="25" s="1"/>
  <c r="O13" i="25"/>
  <c r="N13" i="25"/>
  <c r="N26" i="25" s="1"/>
  <c r="M13" i="25"/>
  <c r="L13" i="25"/>
  <c r="L26" i="25" s="1"/>
  <c r="K13" i="25"/>
  <c r="J13" i="25"/>
  <c r="J26" i="25" s="1"/>
  <c r="J45" i="25" s="1"/>
  <c r="I13" i="25"/>
  <c r="I26" i="25" s="1"/>
  <c r="H13" i="25"/>
  <c r="H26" i="25" s="1"/>
  <c r="G13" i="25"/>
  <c r="F13" i="25"/>
  <c r="F26" i="25" s="1"/>
  <c r="E13" i="25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S44" i="26"/>
  <c r="M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U37" i="26"/>
  <c r="T37" i="26"/>
  <c r="S37" i="26"/>
  <c r="R37" i="26"/>
  <c r="R44" i="26" s="1"/>
  <c r="Q37" i="26"/>
  <c r="Q44" i="26" s="1"/>
  <c r="P37" i="26"/>
  <c r="O37" i="26"/>
  <c r="O44" i="26" s="1"/>
  <c r="N37" i="26"/>
  <c r="M37" i="26"/>
  <c r="L37" i="26"/>
  <c r="K37" i="26"/>
  <c r="K44" i="26" s="1"/>
  <c r="J37" i="26"/>
  <c r="J44" i="26" s="1"/>
  <c r="I37" i="26"/>
  <c r="I44" i="26" s="1"/>
  <c r="H37" i="26"/>
  <c r="G37" i="26"/>
  <c r="G44" i="26" s="1"/>
  <c r="F37" i="26"/>
  <c r="E37" i="26"/>
  <c r="E44" i="26" s="1"/>
  <c r="D37" i="26"/>
  <c r="C37" i="26"/>
  <c r="C44" i="26" s="1"/>
  <c r="V26" i="26"/>
  <c r="P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X13" i="26"/>
  <c r="W13" i="26"/>
  <c r="V13" i="26"/>
  <c r="U13" i="26"/>
  <c r="T13" i="26"/>
  <c r="T26" i="26" s="1"/>
  <c r="S13" i="26"/>
  <c r="R13" i="26"/>
  <c r="R26" i="26" s="1"/>
  <c r="R45" i="26" s="1"/>
  <c r="Q13" i="26"/>
  <c r="P13" i="26"/>
  <c r="O13" i="26"/>
  <c r="N13" i="26"/>
  <c r="N26" i="26" s="1"/>
  <c r="M13" i="26"/>
  <c r="L13" i="26"/>
  <c r="L26" i="26" s="1"/>
  <c r="K13" i="26"/>
  <c r="J13" i="26"/>
  <c r="J26" i="26" s="1"/>
  <c r="J45" i="26" s="1"/>
  <c r="I13" i="26"/>
  <c r="H13" i="26"/>
  <c r="H26" i="26" s="1"/>
  <c r="G13" i="26"/>
  <c r="F13" i="26"/>
  <c r="F26" i="26" s="1"/>
  <c r="E13" i="26"/>
  <c r="D13" i="26"/>
  <c r="D26" i="26" s="1"/>
  <c r="C13" i="26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S44" i="27"/>
  <c r="M44" i="27"/>
  <c r="K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U37" i="27"/>
  <c r="U44" i="27" s="1"/>
  <c r="T37" i="27"/>
  <c r="S37" i="27"/>
  <c r="R37" i="27"/>
  <c r="R44" i="27" s="1"/>
  <c r="Q37" i="27"/>
  <c r="Q44" i="27" s="1"/>
  <c r="P37" i="27"/>
  <c r="O37" i="27"/>
  <c r="O44" i="27" s="1"/>
  <c r="N37" i="27"/>
  <c r="M37" i="27"/>
  <c r="L37" i="27"/>
  <c r="K37" i="27"/>
  <c r="J37" i="27"/>
  <c r="J44" i="27" s="1"/>
  <c r="I37" i="27"/>
  <c r="I44" i="27" s="1"/>
  <c r="H37" i="27"/>
  <c r="G37" i="27"/>
  <c r="G44" i="27" s="1"/>
  <c r="F37" i="27"/>
  <c r="E37" i="27"/>
  <c r="E44" i="27" s="1"/>
  <c r="D37" i="27"/>
  <c r="C37" i="27"/>
  <c r="C44" i="27" s="1"/>
  <c r="P26" i="27"/>
  <c r="N26" i="27"/>
  <c r="H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Y45" i="27" s="1"/>
  <c r="X13" i="27"/>
  <c r="Z13" i="27" s="1"/>
  <c r="W13" i="27"/>
  <c r="V13" i="27"/>
  <c r="V26" i="27" s="1"/>
  <c r="U13" i="27"/>
  <c r="U26" i="27" s="1"/>
  <c r="U45" i="27" s="1"/>
  <c r="T13" i="27"/>
  <c r="S13" i="27"/>
  <c r="R13" i="27"/>
  <c r="R26" i="27" s="1"/>
  <c r="Q13" i="27"/>
  <c r="Q26" i="27" s="1"/>
  <c r="Q45" i="27" s="1"/>
  <c r="P13" i="27"/>
  <c r="O13" i="27"/>
  <c r="N13" i="27"/>
  <c r="M13" i="27"/>
  <c r="M26" i="27" s="1"/>
  <c r="L13" i="27"/>
  <c r="K13" i="27"/>
  <c r="J13" i="27"/>
  <c r="J26" i="27" s="1"/>
  <c r="I13" i="27"/>
  <c r="I26" i="27" s="1"/>
  <c r="I45" i="27" s="1"/>
  <c r="H13" i="27"/>
  <c r="G13" i="27"/>
  <c r="F13" i="27"/>
  <c r="F26" i="27" s="1"/>
  <c r="E13" i="27"/>
  <c r="E26" i="27" s="1"/>
  <c r="E45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K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M44" i="28" s="1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S37" i="28"/>
  <c r="R37" i="28"/>
  <c r="R44" i="28" s="1"/>
  <c r="Q37" i="28"/>
  <c r="Q44" i="28" s="1"/>
  <c r="P37" i="28"/>
  <c r="O37" i="28"/>
  <c r="O44" i="28" s="1"/>
  <c r="N37" i="28"/>
  <c r="N44" i="28" s="1"/>
  <c r="M37" i="28"/>
  <c r="L37" i="28"/>
  <c r="K37" i="28"/>
  <c r="J37" i="28"/>
  <c r="J44" i="28" s="1"/>
  <c r="I37" i="28"/>
  <c r="I44" i="28" s="1"/>
  <c r="H37" i="28"/>
  <c r="G37" i="28"/>
  <c r="G44" i="28" s="1"/>
  <c r="F37" i="28"/>
  <c r="F44" i="28" s="1"/>
  <c r="E37" i="28"/>
  <c r="E44" i="28" s="1"/>
  <c r="D37" i="28"/>
  <c r="C37" i="28"/>
  <c r="C44" i="28" s="1"/>
  <c r="J26" i="28"/>
  <c r="J45" i="28" s="1"/>
  <c r="F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Z13" i="28" s="1"/>
  <c r="W13" i="28"/>
  <c r="V13" i="28"/>
  <c r="V26" i="28" s="1"/>
  <c r="U13" i="28"/>
  <c r="U26" i="28" s="1"/>
  <c r="T13" i="28"/>
  <c r="T26" i="28" s="1"/>
  <c r="S13" i="28"/>
  <c r="R13" i="28"/>
  <c r="R26" i="28" s="1"/>
  <c r="R45" i="28" s="1"/>
  <c r="Q13" i="28"/>
  <c r="Q26" i="28" s="1"/>
  <c r="Q45" i="28" s="1"/>
  <c r="P13" i="28"/>
  <c r="P26" i="28" s="1"/>
  <c r="O13" i="28"/>
  <c r="N13" i="28"/>
  <c r="N26" i="28" s="1"/>
  <c r="M13" i="28"/>
  <c r="M26" i="28" s="1"/>
  <c r="L13" i="28"/>
  <c r="L26" i="28" s="1"/>
  <c r="K13" i="28"/>
  <c r="K26" i="28" s="1"/>
  <c r="K45" i="28" s="1"/>
  <c r="J13" i="28"/>
  <c r="I13" i="28"/>
  <c r="I26" i="28" s="1"/>
  <c r="I45" i="28" s="1"/>
  <c r="H13" i="28"/>
  <c r="H26" i="28" s="1"/>
  <c r="G13" i="28"/>
  <c r="F13" i="28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P44" i="29"/>
  <c r="O44" i="29"/>
  <c r="L44" i="29"/>
  <c r="L45" i="29" s="1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W44" i="29" s="1"/>
  <c r="V37" i="29"/>
  <c r="V44" i="29" s="1"/>
  <c r="U37" i="29"/>
  <c r="T37" i="29"/>
  <c r="S37" i="29"/>
  <c r="S44" i="29" s="1"/>
  <c r="R37" i="29"/>
  <c r="R44" i="29" s="1"/>
  <c r="Q37" i="29"/>
  <c r="P37" i="29"/>
  <c r="O37" i="29"/>
  <c r="N37" i="29"/>
  <c r="N44" i="29" s="1"/>
  <c r="M37" i="29"/>
  <c r="L37" i="29"/>
  <c r="K37" i="29"/>
  <c r="K44" i="29" s="1"/>
  <c r="J37" i="29"/>
  <c r="J44" i="29" s="1"/>
  <c r="I37" i="29"/>
  <c r="H37" i="29"/>
  <c r="G37" i="29"/>
  <c r="G44" i="29" s="1"/>
  <c r="F37" i="29"/>
  <c r="F44" i="29" s="1"/>
  <c r="E37" i="29"/>
  <c r="D37" i="29"/>
  <c r="C37" i="29"/>
  <c r="C44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N26" i="29" s="1"/>
  <c r="N45" i="29" s="1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W13" i="29"/>
  <c r="V13" i="29"/>
  <c r="V26" i="29" s="1"/>
  <c r="V45" i="29" s="1"/>
  <c r="U13" i="29"/>
  <c r="U26" i="29" s="1"/>
  <c r="T13" i="29"/>
  <c r="T26" i="29" s="1"/>
  <c r="S13" i="29"/>
  <c r="S26" i="29" s="1"/>
  <c r="R13" i="29"/>
  <c r="R26" i="29" s="1"/>
  <c r="R45" i="29" s="1"/>
  <c r="Q13" i="29"/>
  <c r="P13" i="29"/>
  <c r="P26" i="29" s="1"/>
  <c r="P45" i="29" s="1"/>
  <c r="O13" i="29"/>
  <c r="O26" i="29" s="1"/>
  <c r="N13" i="29"/>
  <c r="M13" i="29"/>
  <c r="M26" i="29" s="1"/>
  <c r="L13" i="29"/>
  <c r="L26" i="29" s="1"/>
  <c r="K13" i="29"/>
  <c r="J13" i="29"/>
  <c r="J26" i="29" s="1"/>
  <c r="J45" i="29" s="1"/>
  <c r="I13" i="29"/>
  <c r="H13" i="29"/>
  <c r="H26" i="29" s="1"/>
  <c r="G13" i="29"/>
  <c r="G26" i="29" s="1"/>
  <c r="G45" i="29" s="1"/>
  <c r="F13" i="29"/>
  <c r="F26" i="29" s="1"/>
  <c r="F45" i="29" s="1"/>
  <c r="E13" i="29"/>
  <c r="E26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4" i="30"/>
  <c r="H44" i="30"/>
  <c r="G44" i="30"/>
  <c r="AA43" i="30"/>
  <c r="Z43" i="30"/>
  <c r="Y43" i="30"/>
  <c r="X43" i="30"/>
  <c r="W43" i="30"/>
  <c r="V43" i="30"/>
  <c r="U43" i="30"/>
  <c r="T43" i="30"/>
  <c r="T44" i="30" s="1"/>
  <c r="S43" i="30"/>
  <c r="R43" i="30"/>
  <c r="Q43" i="30"/>
  <c r="P43" i="30"/>
  <c r="O43" i="30"/>
  <c r="N43" i="30"/>
  <c r="M43" i="30"/>
  <c r="L43" i="30"/>
  <c r="L44" i="30" s="1"/>
  <c r="K43" i="30"/>
  <c r="J43" i="30"/>
  <c r="I43" i="30"/>
  <c r="H43" i="30"/>
  <c r="G43" i="30"/>
  <c r="F43" i="30"/>
  <c r="E43" i="30"/>
  <c r="D43" i="30"/>
  <c r="D44" i="30" s="1"/>
  <c r="C43" i="30"/>
  <c r="AA37" i="30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P37" i="30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H37" i="30"/>
  <c r="G37" i="30"/>
  <c r="F37" i="30"/>
  <c r="F44" i="30" s="1"/>
  <c r="E37" i="30"/>
  <c r="E44" i="30" s="1"/>
  <c r="D37" i="30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H26" i="30" s="1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W26" i="30" s="1"/>
  <c r="V13" i="30"/>
  <c r="V26" i="30" s="1"/>
  <c r="U13" i="30"/>
  <c r="U26" i="30" s="1"/>
  <c r="T13" i="30"/>
  <c r="T26" i="30" s="1"/>
  <c r="S13" i="30"/>
  <c r="S26" i="30" s="1"/>
  <c r="R13" i="30"/>
  <c r="Q13" i="30"/>
  <c r="Q26" i="30" s="1"/>
  <c r="P13" i="30"/>
  <c r="O13" i="30"/>
  <c r="N13" i="30"/>
  <c r="N26" i="30" s="1"/>
  <c r="M13" i="30"/>
  <c r="M26" i="30" s="1"/>
  <c r="L13" i="30"/>
  <c r="K13" i="30"/>
  <c r="K26" i="30" s="1"/>
  <c r="J13" i="30"/>
  <c r="I13" i="30"/>
  <c r="H13" i="30"/>
  <c r="G13" i="30"/>
  <c r="F13" i="30"/>
  <c r="F26" i="30" s="1"/>
  <c r="E13" i="30"/>
  <c r="E26" i="30" s="1"/>
  <c r="D13" i="30"/>
  <c r="D26" i="30" s="1"/>
  <c r="C13" i="30"/>
  <c r="C26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O44" i="31" s="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O37" i="3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G37" i="31"/>
  <c r="G44" i="31" s="1"/>
  <c r="F37" i="31"/>
  <c r="F44" i="31" s="1"/>
  <c r="E37" i="31"/>
  <c r="E44" i="31" s="1"/>
  <c r="D37" i="31"/>
  <c r="C37" i="31"/>
  <c r="C44" i="31" s="1"/>
  <c r="V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Z13" i="31"/>
  <c r="Y13" i="31"/>
  <c r="X13" i="31"/>
  <c r="X26" i="31" s="1"/>
  <c r="W13" i="31"/>
  <c r="V13" i="31"/>
  <c r="U13" i="31"/>
  <c r="U26" i="31" s="1"/>
  <c r="T13" i="31"/>
  <c r="T26" i="31" s="1"/>
  <c r="S13" i="31"/>
  <c r="S26" i="31" s="1"/>
  <c r="S45" i="31" s="1"/>
  <c r="R13" i="31"/>
  <c r="R26" i="31" s="1"/>
  <c r="R45" i="31" s="1"/>
  <c r="Q13" i="31"/>
  <c r="P13" i="31"/>
  <c r="P26" i="31" s="1"/>
  <c r="O13" i="31"/>
  <c r="N13" i="31"/>
  <c r="N26" i="31" s="1"/>
  <c r="M13" i="31"/>
  <c r="M26" i="31" s="1"/>
  <c r="L13" i="31"/>
  <c r="L26" i="31" s="1"/>
  <c r="K13" i="31"/>
  <c r="J13" i="31"/>
  <c r="J26" i="31" s="1"/>
  <c r="J45" i="31" s="1"/>
  <c r="I13" i="31"/>
  <c r="H13" i="31"/>
  <c r="G13" i="31"/>
  <c r="F13" i="31"/>
  <c r="F26" i="31" s="1"/>
  <c r="E13" i="31"/>
  <c r="E26" i="31" s="1"/>
  <c r="D13" i="31"/>
  <c r="D26" i="31" s="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Z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Z37" i="32" s="1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Q37" i="32"/>
  <c r="Q44" i="32" s="1"/>
  <c r="P37" i="32"/>
  <c r="P44" i="32" s="1"/>
  <c r="O37" i="32"/>
  <c r="N37" i="32"/>
  <c r="M37" i="32"/>
  <c r="M44" i="32" s="1"/>
  <c r="L37" i="32"/>
  <c r="K37" i="32"/>
  <c r="K44" i="32" s="1"/>
  <c r="J37" i="32"/>
  <c r="I37" i="32"/>
  <c r="I44" i="32" s="1"/>
  <c r="H37" i="32"/>
  <c r="H44" i="32" s="1"/>
  <c r="G37" i="32"/>
  <c r="F37" i="32"/>
  <c r="F44" i="32" s="1"/>
  <c r="E37" i="32"/>
  <c r="E44" i="32" s="1"/>
  <c r="D37" i="32"/>
  <c r="C37" i="32"/>
  <c r="C44" i="32" s="1"/>
  <c r="Y26" i="32"/>
  <c r="AA25" i="32"/>
  <c r="Z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X13" i="32"/>
  <c r="Z13" i="32" s="1"/>
  <c r="W13" i="32"/>
  <c r="V13" i="32"/>
  <c r="V26" i="32" s="1"/>
  <c r="U13" i="32"/>
  <c r="U26" i="32" s="1"/>
  <c r="T13" i="32"/>
  <c r="T26" i="32" s="1"/>
  <c r="S13" i="32"/>
  <c r="S26" i="32" s="1"/>
  <c r="S45" i="32" s="1"/>
  <c r="R13" i="32"/>
  <c r="R26" i="32" s="1"/>
  <c r="Q13" i="32"/>
  <c r="Q26" i="32" s="1"/>
  <c r="P13" i="32"/>
  <c r="P26" i="32" s="1"/>
  <c r="O13" i="32"/>
  <c r="N13" i="32"/>
  <c r="N26" i="32" s="1"/>
  <c r="M13" i="32"/>
  <c r="M26" i="32" s="1"/>
  <c r="M45" i="32" s="1"/>
  <c r="L13" i="32"/>
  <c r="L26" i="32" s="1"/>
  <c r="K13" i="32"/>
  <c r="K26" i="32" s="1"/>
  <c r="K45" i="32" s="1"/>
  <c r="J13" i="32"/>
  <c r="I13" i="32"/>
  <c r="I26" i="32" s="1"/>
  <c r="H13" i="32"/>
  <c r="H26" i="32" s="1"/>
  <c r="G13" i="32"/>
  <c r="F13" i="32"/>
  <c r="F26" i="32" s="1"/>
  <c r="F45" i="32" s="1"/>
  <c r="E13" i="32"/>
  <c r="E26" i="32" s="1"/>
  <c r="D13" i="32"/>
  <c r="D26" i="32" s="1"/>
  <c r="C13" i="32"/>
  <c r="C26" i="32" s="1"/>
  <c r="C45" i="32" s="1"/>
  <c r="AA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J44" i="33"/>
  <c r="G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W37" i="33"/>
  <c r="W44" i="33" s="1"/>
  <c r="V37" i="33"/>
  <c r="V44" i="33" s="1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O37" i="33"/>
  <c r="O44" i="33" s="1"/>
  <c r="N37" i="33"/>
  <c r="N44" i="33" s="1"/>
  <c r="M37" i="33"/>
  <c r="M44" i="33" s="1"/>
  <c r="L37" i="33"/>
  <c r="L44" i="33" s="1"/>
  <c r="K37" i="33"/>
  <c r="K44" i="33" s="1"/>
  <c r="J37" i="33"/>
  <c r="I37" i="33"/>
  <c r="I44" i="33" s="1"/>
  <c r="H37" i="33"/>
  <c r="G37" i="33"/>
  <c r="F37" i="33"/>
  <c r="F44" i="33" s="1"/>
  <c r="E37" i="33"/>
  <c r="E44" i="33" s="1"/>
  <c r="D37" i="33"/>
  <c r="D44" i="33" s="1"/>
  <c r="C37" i="33"/>
  <c r="C44" i="33" s="1"/>
  <c r="J26" i="33"/>
  <c r="J45" i="33" s="1"/>
  <c r="AA25" i="33"/>
  <c r="Z25" i="33"/>
  <c r="Y25" i="33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W26" i="33" s="1"/>
  <c r="W45" i="33" s="1"/>
  <c r="V13" i="33"/>
  <c r="V26" i="33" s="1"/>
  <c r="V45" i="33" s="1"/>
  <c r="U13" i="33"/>
  <c r="U26" i="33" s="1"/>
  <c r="U45" i="33" s="1"/>
  <c r="T13" i="33"/>
  <c r="T26" i="33" s="1"/>
  <c r="S13" i="33"/>
  <c r="R13" i="33"/>
  <c r="R26" i="33" s="1"/>
  <c r="Q13" i="33"/>
  <c r="Q26" i="33" s="1"/>
  <c r="P13" i="33"/>
  <c r="P26" i="33" s="1"/>
  <c r="O13" i="33"/>
  <c r="O26" i="33" s="1"/>
  <c r="O45" i="33" s="1"/>
  <c r="N13" i="33"/>
  <c r="N26" i="33" s="1"/>
  <c r="M13" i="33"/>
  <c r="M26" i="33" s="1"/>
  <c r="L13" i="33"/>
  <c r="L26" i="33" s="1"/>
  <c r="K13" i="33"/>
  <c r="J13" i="33"/>
  <c r="I13" i="33"/>
  <c r="I26" i="33" s="1"/>
  <c r="H13" i="33"/>
  <c r="H26" i="33" s="1"/>
  <c r="G13" i="33"/>
  <c r="G26" i="33" s="1"/>
  <c r="G45" i="33" s="1"/>
  <c r="F13" i="33"/>
  <c r="F26" i="33" s="1"/>
  <c r="F45" i="33" s="1"/>
  <c r="E13" i="33"/>
  <c r="D13" i="33"/>
  <c r="D26" i="33" s="1"/>
  <c r="C13" i="33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J44" i="34"/>
  <c r="AA43" i="34"/>
  <c r="Y43" i="34"/>
  <c r="X43" i="34"/>
  <c r="Z43" i="34" s="1"/>
  <c r="W43" i="34"/>
  <c r="V43" i="34"/>
  <c r="U43" i="34"/>
  <c r="T43" i="34"/>
  <c r="S43" i="34"/>
  <c r="R43" i="34"/>
  <c r="R44" i="34" s="1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Z37" i="34" s="1"/>
  <c r="W37" i="34"/>
  <c r="W44" i="34" s="1"/>
  <c r="V37" i="34"/>
  <c r="V44" i="34" s="1"/>
  <c r="U37" i="34"/>
  <c r="T37" i="34"/>
  <c r="T44" i="34" s="1"/>
  <c r="S37" i="34"/>
  <c r="S44" i="34" s="1"/>
  <c r="R37" i="34"/>
  <c r="Q37" i="34"/>
  <c r="Q44" i="34" s="1"/>
  <c r="P37" i="34"/>
  <c r="O37" i="34"/>
  <c r="O44" i="34" s="1"/>
  <c r="N37" i="34"/>
  <c r="N44" i="34" s="1"/>
  <c r="M37" i="34"/>
  <c r="L37" i="34"/>
  <c r="L44" i="34" s="1"/>
  <c r="K37" i="34"/>
  <c r="K44" i="34" s="1"/>
  <c r="J37" i="34"/>
  <c r="I37" i="34"/>
  <c r="I44" i="34" s="1"/>
  <c r="H37" i="34"/>
  <c r="G37" i="34"/>
  <c r="G44" i="34" s="1"/>
  <c r="F37" i="34"/>
  <c r="F44" i="34" s="1"/>
  <c r="E37" i="34"/>
  <c r="D37" i="34"/>
  <c r="D44" i="34" s="1"/>
  <c r="C37" i="34"/>
  <c r="C44" i="34" s="1"/>
  <c r="U26" i="34"/>
  <c r="R26" i="34"/>
  <c r="Q26" i="34"/>
  <c r="M26" i="34"/>
  <c r="E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Y13" i="34"/>
  <c r="Y26" i="34" s="1"/>
  <c r="X13" i="34"/>
  <c r="X26" i="34" s="1"/>
  <c r="W13" i="34"/>
  <c r="W26" i="34" s="1"/>
  <c r="V13" i="34"/>
  <c r="V26" i="34" s="1"/>
  <c r="U13" i="34"/>
  <c r="T13" i="34"/>
  <c r="T26" i="34" s="1"/>
  <c r="S13" i="34"/>
  <c r="S26" i="34" s="1"/>
  <c r="R13" i="34"/>
  <c r="Q13" i="34"/>
  <c r="P13" i="34"/>
  <c r="P26" i="34" s="1"/>
  <c r="O13" i="34"/>
  <c r="O26" i="34" s="1"/>
  <c r="N13" i="34"/>
  <c r="N26" i="34" s="1"/>
  <c r="M13" i="34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F13" i="34"/>
  <c r="F26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V44" i="35"/>
  <c r="R44" i="35"/>
  <c r="F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V37" i="35"/>
  <c r="U37" i="35"/>
  <c r="U44" i="35" s="1"/>
  <c r="T37" i="35"/>
  <c r="T44" i="35" s="1"/>
  <c r="S37" i="35"/>
  <c r="S44" i="35" s="1"/>
  <c r="R37" i="35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G37" i="35"/>
  <c r="G44" i="35" s="1"/>
  <c r="F37" i="35"/>
  <c r="E37" i="35"/>
  <c r="E44" i="35" s="1"/>
  <c r="D37" i="35"/>
  <c r="D44" i="35" s="1"/>
  <c r="C37" i="35"/>
  <c r="C44" i="35" s="1"/>
  <c r="U26" i="35"/>
  <c r="R26" i="35"/>
  <c r="R45" i="35" s="1"/>
  <c r="Q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AA45" i="35" s="1"/>
  <c r="Y13" i="35"/>
  <c r="Y26" i="35" s="1"/>
  <c r="X13" i="35"/>
  <c r="X26" i="35" s="1"/>
  <c r="W13" i="35"/>
  <c r="W26" i="35" s="1"/>
  <c r="V13" i="35"/>
  <c r="V26" i="35" s="1"/>
  <c r="U13" i="35"/>
  <c r="T13" i="35"/>
  <c r="T26" i="35" s="1"/>
  <c r="S13" i="35"/>
  <c r="S26" i="35" s="1"/>
  <c r="S45" i="35" s="1"/>
  <c r="R13" i="35"/>
  <c r="Q13" i="35"/>
  <c r="P13" i="35"/>
  <c r="P26" i="35" s="1"/>
  <c r="O13" i="35"/>
  <c r="O26" i="35" s="1"/>
  <c r="N13" i="35"/>
  <c r="N26" i="35" s="1"/>
  <c r="M13" i="35"/>
  <c r="M26" i="35" s="1"/>
  <c r="L13" i="35"/>
  <c r="L26" i="35" s="1"/>
  <c r="K13" i="35"/>
  <c r="K26" i="35" s="1"/>
  <c r="K45" i="35" s="1"/>
  <c r="J13" i="35"/>
  <c r="J26" i="35" s="1"/>
  <c r="J45" i="35" s="1"/>
  <c r="I13" i="35"/>
  <c r="I26" i="35" s="1"/>
  <c r="H13" i="35"/>
  <c r="H26" i="35" s="1"/>
  <c r="G13" i="35"/>
  <c r="G26" i="35" s="1"/>
  <c r="F13" i="35"/>
  <c r="F26" i="35" s="1"/>
  <c r="F45" i="35" s="1"/>
  <c r="E13" i="35"/>
  <c r="E26" i="35" s="1"/>
  <c r="D13" i="35"/>
  <c r="D26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W44" i="36"/>
  <c r="V44" i="36"/>
  <c r="R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V37" i="36"/>
  <c r="U37" i="36"/>
  <c r="U44" i="36" s="1"/>
  <c r="T37" i="36"/>
  <c r="T44" i="36" s="1"/>
  <c r="S37" i="36"/>
  <c r="S44" i="36" s="1"/>
  <c r="R37" i="36"/>
  <c r="Q37" i="36"/>
  <c r="Q44" i="36" s="1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U26" i="36"/>
  <c r="U45" i="36" s="1"/>
  <c r="AA25" i="36"/>
  <c r="Y25" i="36"/>
  <c r="Z25" i="36" s="1"/>
  <c r="X25" i="36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AA45" i="36" s="1"/>
  <c r="Y13" i="36"/>
  <c r="Y26" i="36" s="1"/>
  <c r="X13" i="36"/>
  <c r="X26" i="36" s="1"/>
  <c r="W13" i="36"/>
  <c r="W26" i="36" s="1"/>
  <c r="V13" i="36"/>
  <c r="V26" i="36" s="1"/>
  <c r="U13" i="36"/>
  <c r="T13" i="36"/>
  <c r="T26" i="36" s="1"/>
  <c r="T45" i="36" s="1"/>
  <c r="S13" i="36"/>
  <c r="S26" i="36" s="1"/>
  <c r="S45" i="36" s="1"/>
  <c r="R13" i="36"/>
  <c r="R26" i="36" s="1"/>
  <c r="R45" i="36" s="1"/>
  <c r="Q13" i="36"/>
  <c r="Q26" i="36" s="1"/>
  <c r="P13" i="36"/>
  <c r="P26" i="36" s="1"/>
  <c r="O13" i="36"/>
  <c r="O26" i="36" s="1"/>
  <c r="N13" i="36"/>
  <c r="N26" i="36" s="1"/>
  <c r="M13" i="36"/>
  <c r="M26" i="36" s="1"/>
  <c r="M45" i="36" s="1"/>
  <c r="L13" i="36"/>
  <c r="L26" i="36" s="1"/>
  <c r="L45" i="36" s="1"/>
  <c r="K13" i="36"/>
  <c r="K26" i="36" s="1"/>
  <c r="K45" i="36" s="1"/>
  <c r="J13" i="36"/>
  <c r="J26" i="36" s="1"/>
  <c r="I13" i="36"/>
  <c r="I26" i="36" s="1"/>
  <c r="H13" i="36"/>
  <c r="H26" i="36" s="1"/>
  <c r="G13" i="36"/>
  <c r="G26" i="36" s="1"/>
  <c r="F13" i="36"/>
  <c r="F26" i="36" s="1"/>
  <c r="E13" i="36"/>
  <c r="E26" i="36" s="1"/>
  <c r="D13" i="36"/>
  <c r="D26" i="36" s="1"/>
  <c r="D45" i="36" s="1"/>
  <c r="C13" i="36"/>
  <c r="C26" i="36" s="1"/>
  <c r="C45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5" i="37"/>
  <c r="Q45" i="37"/>
  <c r="N44" i="37"/>
  <c r="J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S44" i="37" s="1"/>
  <c r="R37" i="37"/>
  <c r="R44" i="37" s="1"/>
  <c r="Q37" i="37"/>
  <c r="Q44" i="37" s="1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I37" i="37"/>
  <c r="I44" i="37" s="1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I26" i="37"/>
  <c r="I45" i="37" s="1"/>
  <c r="E26" i="37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AA45" i="37" s="1"/>
  <c r="Y13" i="37"/>
  <c r="Y26" i="37" s="1"/>
  <c r="X13" i="37"/>
  <c r="X26" i="37" s="1"/>
  <c r="W13" i="37"/>
  <c r="W26" i="37" s="1"/>
  <c r="V13" i="37"/>
  <c r="V26" i="37" s="1"/>
  <c r="U13" i="37"/>
  <c r="U26" i="37" s="1"/>
  <c r="T13" i="37"/>
  <c r="T26" i="37" s="1"/>
  <c r="S13" i="37"/>
  <c r="S26" i="37" s="1"/>
  <c r="S45" i="37" s="1"/>
  <c r="R13" i="37"/>
  <c r="Q13" i="37"/>
  <c r="Q26" i="37" s="1"/>
  <c r="P13" i="37"/>
  <c r="P26" i="37" s="1"/>
  <c r="O13" i="37"/>
  <c r="O26" i="37" s="1"/>
  <c r="N13" i="37"/>
  <c r="N26" i="37" s="1"/>
  <c r="M13" i="37"/>
  <c r="M26" i="37" s="1"/>
  <c r="L13" i="37"/>
  <c r="L26" i="37" s="1"/>
  <c r="K13" i="37"/>
  <c r="K26" i="37" s="1"/>
  <c r="K45" i="37" s="1"/>
  <c r="J13" i="37"/>
  <c r="I13" i="37"/>
  <c r="H13" i="37"/>
  <c r="H26" i="37" s="1"/>
  <c r="H45" i="37" s="1"/>
  <c r="G13" i="37"/>
  <c r="G26" i="37" s="1"/>
  <c r="F13" i="37"/>
  <c r="F26" i="37" s="1"/>
  <c r="E13" i="37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V37" i="38"/>
  <c r="V44" i="38" s="1"/>
  <c r="U37" i="38"/>
  <c r="U44" i="38" s="1"/>
  <c r="T37" i="38"/>
  <c r="T44" i="38" s="1"/>
  <c r="S37" i="38"/>
  <c r="S44" i="38" s="1"/>
  <c r="R37" i="38"/>
  <c r="R44" i="38" s="1"/>
  <c r="Q37" i="38"/>
  <c r="Q44" i="38" s="1"/>
  <c r="P37" i="38"/>
  <c r="P44" i="38" s="1"/>
  <c r="O37" i="38"/>
  <c r="N37" i="38"/>
  <c r="N44" i="38" s="1"/>
  <c r="M37" i="38"/>
  <c r="M44" i="38" s="1"/>
  <c r="L37" i="38"/>
  <c r="L44" i="38" s="1"/>
  <c r="K37" i="38"/>
  <c r="K44" i="38" s="1"/>
  <c r="J37" i="38"/>
  <c r="J44" i="38" s="1"/>
  <c r="I37" i="38"/>
  <c r="I44" i="38" s="1"/>
  <c r="I45" i="38" s="1"/>
  <c r="H37" i="38"/>
  <c r="H44" i="38" s="1"/>
  <c r="G37" i="38"/>
  <c r="F37" i="38"/>
  <c r="F44" i="38" s="1"/>
  <c r="E37" i="38"/>
  <c r="E44" i="38" s="1"/>
  <c r="D37" i="38"/>
  <c r="D44" i="38" s="1"/>
  <c r="C37" i="38"/>
  <c r="C44" i="38" s="1"/>
  <c r="Y26" i="38"/>
  <c r="V26" i="38"/>
  <c r="AA25" i="38"/>
  <c r="Z25" i="38"/>
  <c r="Y25" i="38"/>
  <c r="X25" i="38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Y13" i="38"/>
  <c r="X13" i="38"/>
  <c r="W13" i="38"/>
  <c r="W26" i="38" s="1"/>
  <c r="V13" i="38"/>
  <c r="U13" i="38"/>
  <c r="U26" i="38" s="1"/>
  <c r="U45" i="38" s="1"/>
  <c r="T13" i="38"/>
  <c r="T26" i="38" s="1"/>
  <c r="T45" i="38" s="1"/>
  <c r="S13" i="38"/>
  <c r="S26" i="38" s="1"/>
  <c r="S45" i="38" s="1"/>
  <c r="R13" i="38"/>
  <c r="R26" i="38" s="1"/>
  <c r="R45" i="38" s="1"/>
  <c r="Q13" i="38"/>
  <c r="Q26" i="38" s="1"/>
  <c r="P13" i="38"/>
  <c r="P26" i="38" s="1"/>
  <c r="O13" i="38"/>
  <c r="O26" i="38" s="1"/>
  <c r="N13" i="38"/>
  <c r="N26" i="38" s="1"/>
  <c r="M13" i="38"/>
  <c r="M26" i="38" s="1"/>
  <c r="M45" i="38" s="1"/>
  <c r="L13" i="38"/>
  <c r="L26" i="38" s="1"/>
  <c r="L45" i="38" s="1"/>
  <c r="K13" i="38"/>
  <c r="K26" i="38" s="1"/>
  <c r="K45" i="38" s="1"/>
  <c r="J13" i="38"/>
  <c r="J26" i="38" s="1"/>
  <c r="J45" i="38" s="1"/>
  <c r="I13" i="38"/>
  <c r="I26" i="38" s="1"/>
  <c r="H13" i="38"/>
  <c r="H26" i="38" s="1"/>
  <c r="G13" i="38"/>
  <c r="G26" i="38" s="1"/>
  <c r="F13" i="38"/>
  <c r="F26" i="38" s="1"/>
  <c r="E13" i="38"/>
  <c r="E26" i="38" s="1"/>
  <c r="E45" i="38" s="1"/>
  <c r="D13" i="38"/>
  <c r="D26" i="38" s="1"/>
  <c r="D45" i="38" s="1"/>
  <c r="C13" i="38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X44" i="39" s="1"/>
  <c r="Z44" i="39" s="1"/>
  <c r="W37" i="39"/>
  <c r="W44" i="39" s="1"/>
  <c r="V37" i="39"/>
  <c r="V44" i="39" s="1"/>
  <c r="U37" i="39"/>
  <c r="T37" i="39"/>
  <c r="T44" i="39" s="1"/>
  <c r="S37" i="39"/>
  <c r="S44" i="39" s="1"/>
  <c r="R37" i="39"/>
  <c r="R44" i="39" s="1"/>
  <c r="Q37" i="39"/>
  <c r="P37" i="39"/>
  <c r="P44" i="39" s="1"/>
  <c r="O37" i="39"/>
  <c r="O44" i="39" s="1"/>
  <c r="N37" i="39"/>
  <c r="N44" i="39" s="1"/>
  <c r="M37" i="39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F44" i="39" s="1"/>
  <c r="E37" i="39"/>
  <c r="D37" i="39"/>
  <c r="D44" i="39" s="1"/>
  <c r="C37" i="39"/>
  <c r="C44" i="39" s="1"/>
  <c r="S26" i="39"/>
  <c r="Q26" i="39"/>
  <c r="E26" i="39"/>
  <c r="AA25" i="39"/>
  <c r="Z25" i="39"/>
  <c r="Y25" i="39"/>
  <c r="X25" i="39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AA26" i="39" s="1"/>
  <c r="AA45" i="39" s="1"/>
  <c r="Y13" i="39"/>
  <c r="Y26" i="39" s="1"/>
  <c r="X13" i="39"/>
  <c r="W13" i="39"/>
  <c r="W26" i="39" s="1"/>
  <c r="V13" i="39"/>
  <c r="V26" i="39" s="1"/>
  <c r="U13" i="39"/>
  <c r="U26" i="39" s="1"/>
  <c r="T13" i="39"/>
  <c r="T26" i="39" s="1"/>
  <c r="S13" i="39"/>
  <c r="R13" i="39"/>
  <c r="Q13" i="39"/>
  <c r="P13" i="39"/>
  <c r="P26" i="39" s="1"/>
  <c r="O13" i="39"/>
  <c r="O26" i="39" s="1"/>
  <c r="N13" i="39"/>
  <c r="N26" i="39" s="1"/>
  <c r="M13" i="39"/>
  <c r="M26" i="39" s="1"/>
  <c r="L13" i="39"/>
  <c r="L26" i="39" s="1"/>
  <c r="K13" i="39"/>
  <c r="K26" i="39" s="1"/>
  <c r="J13" i="39"/>
  <c r="I13" i="39"/>
  <c r="I26" i="39" s="1"/>
  <c r="H13" i="39"/>
  <c r="H26" i="39" s="1"/>
  <c r="G13" i="39"/>
  <c r="G26" i="39" s="1"/>
  <c r="F13" i="39"/>
  <c r="F26" i="39" s="1"/>
  <c r="E13" i="39"/>
  <c r="D13" i="39"/>
  <c r="D26" i="39" s="1"/>
  <c r="D45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Y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Z37" i="40" s="1"/>
  <c r="W37" i="40"/>
  <c r="V37" i="40"/>
  <c r="V44" i="40" s="1"/>
  <c r="U37" i="40"/>
  <c r="U44" i="40" s="1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O44" i="40" s="1"/>
  <c r="N37" i="40"/>
  <c r="N44" i="40" s="1"/>
  <c r="M37" i="40"/>
  <c r="M44" i="40" s="1"/>
  <c r="L37" i="40"/>
  <c r="K37" i="40"/>
  <c r="J37" i="40"/>
  <c r="J44" i="40" s="1"/>
  <c r="I37" i="40"/>
  <c r="I44" i="40" s="1"/>
  <c r="H37" i="40"/>
  <c r="H44" i="40" s="1"/>
  <c r="G37" i="40"/>
  <c r="F37" i="40"/>
  <c r="F44" i="40" s="1"/>
  <c r="E37" i="40"/>
  <c r="E44" i="40" s="1"/>
  <c r="D37" i="40"/>
  <c r="C37" i="40"/>
  <c r="C44" i="40" s="1"/>
  <c r="F26" i="40"/>
  <c r="F45" i="40" s="1"/>
  <c r="E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Y13" i="40"/>
  <c r="Y26" i="40" s="1"/>
  <c r="X13" i="40"/>
  <c r="X26" i="40" s="1"/>
  <c r="W13" i="40"/>
  <c r="V13" i="40"/>
  <c r="V26" i="40" s="1"/>
  <c r="V45" i="40" s="1"/>
  <c r="U13" i="40"/>
  <c r="U26" i="40" s="1"/>
  <c r="U45" i="40" s="1"/>
  <c r="T13" i="40"/>
  <c r="T26" i="40" s="1"/>
  <c r="S13" i="40"/>
  <c r="S26" i="40" s="1"/>
  <c r="S45" i="40" s="1"/>
  <c r="R13" i="40"/>
  <c r="R26" i="40" s="1"/>
  <c r="R45" i="40" s="1"/>
  <c r="Q13" i="40"/>
  <c r="Q26" i="40" s="1"/>
  <c r="Q45" i="40" s="1"/>
  <c r="P13" i="40"/>
  <c r="P26" i="40" s="1"/>
  <c r="P45" i="40" s="1"/>
  <c r="O13" i="40"/>
  <c r="N13" i="40"/>
  <c r="N26" i="40" s="1"/>
  <c r="M13" i="40"/>
  <c r="M26" i="40" s="1"/>
  <c r="M45" i="40" s="1"/>
  <c r="L13" i="40"/>
  <c r="L26" i="40" s="1"/>
  <c r="K13" i="40"/>
  <c r="K26" i="40" s="1"/>
  <c r="J13" i="40"/>
  <c r="J26" i="40" s="1"/>
  <c r="J45" i="40" s="1"/>
  <c r="I13" i="40"/>
  <c r="I26" i="40" s="1"/>
  <c r="I45" i="40" s="1"/>
  <c r="H13" i="40"/>
  <c r="H26" i="40" s="1"/>
  <c r="H45" i="40" s="1"/>
  <c r="G13" i="40"/>
  <c r="F13" i="40"/>
  <c r="E13" i="40"/>
  <c r="D13" i="40"/>
  <c r="D26" i="40" s="1"/>
  <c r="C13" i="40"/>
  <c r="C26" i="40" s="1"/>
  <c r="AA50" i="41"/>
  <c r="Y50" i="41"/>
  <c r="Z50" i="41" s="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Y37" i="41"/>
  <c r="Y44" i="41" s="1"/>
  <c r="X37" i="41"/>
  <c r="X44" i="41" s="1"/>
  <c r="Z44" i="41" s="1"/>
  <c r="W37" i="41"/>
  <c r="W44" i="41" s="1"/>
  <c r="V37" i="41"/>
  <c r="V44" i="41" s="1"/>
  <c r="U37" i="41"/>
  <c r="U44" i="41" s="1"/>
  <c r="T37" i="4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K37" i="41"/>
  <c r="K44" i="41" s="1"/>
  <c r="J37" i="41"/>
  <c r="J44" i="41" s="1"/>
  <c r="I37" i="41"/>
  <c r="I44" i="41" s="1"/>
  <c r="H37" i="41"/>
  <c r="H44" i="41" s="1"/>
  <c r="G37" i="41"/>
  <c r="G44" i="41" s="1"/>
  <c r="F37" i="41"/>
  <c r="F44" i="41" s="1"/>
  <c r="E37" i="41"/>
  <c r="E44" i="41" s="1"/>
  <c r="D37" i="41"/>
  <c r="C37" i="41"/>
  <c r="C44" i="41" s="1"/>
  <c r="V26" i="41"/>
  <c r="U26" i="41"/>
  <c r="N26" i="41"/>
  <c r="N45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W13" i="41"/>
  <c r="V13" i="41"/>
  <c r="U13" i="41"/>
  <c r="T13" i="41"/>
  <c r="T26" i="41" s="1"/>
  <c r="S13" i="41"/>
  <c r="S26" i="41" s="1"/>
  <c r="R13" i="41"/>
  <c r="R26" i="41" s="1"/>
  <c r="Q13" i="41"/>
  <c r="Q26" i="41" s="1"/>
  <c r="P13" i="41"/>
  <c r="O13" i="41"/>
  <c r="N13" i="41"/>
  <c r="M13" i="41"/>
  <c r="M26" i="41" s="1"/>
  <c r="L13" i="41"/>
  <c r="L26" i="41" s="1"/>
  <c r="K13" i="41"/>
  <c r="K26" i="41" s="1"/>
  <c r="J13" i="41"/>
  <c r="J26" i="41" s="1"/>
  <c r="I13" i="41"/>
  <c r="I26" i="41" s="1"/>
  <c r="H13" i="41"/>
  <c r="G13" i="41"/>
  <c r="F13" i="41"/>
  <c r="F26" i="41" s="1"/>
  <c r="F45" i="41" s="1"/>
  <c r="E13" i="41"/>
  <c r="E26" i="41" s="1"/>
  <c r="D13" i="41"/>
  <c r="D26" i="41" s="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V44" i="42"/>
  <c r="S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X44" i="42" s="1"/>
  <c r="Z44" i="42" s="1"/>
  <c r="W37" i="42"/>
  <c r="W44" i="42" s="1"/>
  <c r="V37" i="42"/>
  <c r="U37" i="42"/>
  <c r="U44" i="42" s="1"/>
  <c r="T37" i="42"/>
  <c r="S37" i="42"/>
  <c r="R37" i="42"/>
  <c r="Q37" i="42"/>
  <c r="Q44" i="42" s="1"/>
  <c r="P37" i="42"/>
  <c r="P44" i="42" s="1"/>
  <c r="O37" i="42"/>
  <c r="O44" i="42" s="1"/>
  <c r="N37" i="42"/>
  <c r="N44" i="42" s="1"/>
  <c r="M37" i="42"/>
  <c r="M44" i="42" s="1"/>
  <c r="L37" i="42"/>
  <c r="K37" i="42"/>
  <c r="K44" i="42" s="1"/>
  <c r="J37" i="42"/>
  <c r="J44" i="42" s="1"/>
  <c r="I37" i="42"/>
  <c r="I44" i="42" s="1"/>
  <c r="H37" i="42"/>
  <c r="H44" i="42" s="1"/>
  <c r="G37" i="42"/>
  <c r="G44" i="42" s="1"/>
  <c r="F37" i="42"/>
  <c r="F44" i="42" s="1"/>
  <c r="E37" i="42"/>
  <c r="E44" i="42" s="1"/>
  <c r="D37" i="42"/>
  <c r="C37" i="42"/>
  <c r="C44" i="42" s="1"/>
  <c r="Y26" i="42"/>
  <c r="V26" i="42"/>
  <c r="F26" i="42"/>
  <c r="E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X13" i="42"/>
  <c r="X26" i="42" s="1"/>
  <c r="W13" i="42"/>
  <c r="V13" i="42"/>
  <c r="U13" i="42"/>
  <c r="U26" i="42" s="1"/>
  <c r="T13" i="42"/>
  <c r="T26" i="42" s="1"/>
  <c r="S13" i="42"/>
  <c r="S26" i="42" s="1"/>
  <c r="R13" i="42"/>
  <c r="R26" i="42" s="1"/>
  <c r="Q13" i="42"/>
  <c r="Q26" i="42" s="1"/>
  <c r="P13" i="42"/>
  <c r="P26" i="42" s="1"/>
  <c r="P45" i="42" s="1"/>
  <c r="O13" i="42"/>
  <c r="N13" i="42"/>
  <c r="N26" i="42" s="1"/>
  <c r="N45" i="42" s="1"/>
  <c r="M13" i="42"/>
  <c r="M26" i="42" s="1"/>
  <c r="L13" i="42"/>
  <c r="L26" i="42" s="1"/>
  <c r="K13" i="42"/>
  <c r="K26" i="42" s="1"/>
  <c r="J13" i="42"/>
  <c r="J26" i="42" s="1"/>
  <c r="I13" i="42"/>
  <c r="I26" i="42" s="1"/>
  <c r="H13" i="42"/>
  <c r="H26" i="42" s="1"/>
  <c r="H45" i="42" s="1"/>
  <c r="G13" i="42"/>
  <c r="F13" i="42"/>
  <c r="E13" i="42"/>
  <c r="D13" i="42"/>
  <c r="D26" i="42" s="1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K44" i="43"/>
  <c r="J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X44" i="43" s="1"/>
  <c r="Z44" i="43" s="1"/>
  <c r="W37" i="43"/>
  <c r="W44" i="43" s="1"/>
  <c r="V37" i="43"/>
  <c r="V44" i="43" s="1"/>
  <c r="U37" i="43"/>
  <c r="U44" i="43" s="1"/>
  <c r="T37" i="43"/>
  <c r="S37" i="43"/>
  <c r="S44" i="43" s="1"/>
  <c r="R37" i="43"/>
  <c r="R44" i="43" s="1"/>
  <c r="Q37" i="43"/>
  <c r="Q44" i="43" s="1"/>
  <c r="P37" i="43"/>
  <c r="P44" i="43" s="1"/>
  <c r="O37" i="43"/>
  <c r="O44" i="43" s="1"/>
  <c r="N37" i="43"/>
  <c r="N44" i="43" s="1"/>
  <c r="M37" i="43"/>
  <c r="M44" i="43" s="1"/>
  <c r="L37" i="43"/>
  <c r="K37" i="43"/>
  <c r="J37" i="43"/>
  <c r="I37" i="43"/>
  <c r="I44" i="43" s="1"/>
  <c r="H37" i="43"/>
  <c r="H44" i="43" s="1"/>
  <c r="G37" i="43"/>
  <c r="G44" i="43" s="1"/>
  <c r="F37" i="43"/>
  <c r="F44" i="43" s="1"/>
  <c r="E37" i="43"/>
  <c r="E44" i="43" s="1"/>
  <c r="D37" i="43"/>
  <c r="C37" i="43"/>
  <c r="C44" i="43" s="1"/>
  <c r="I26" i="43"/>
  <c r="I45" i="43" s="1"/>
  <c r="F26" i="43"/>
  <c r="F45" i="43" s="1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Y13" i="43"/>
  <c r="Y26" i="43" s="1"/>
  <c r="Y45" i="43" s="1"/>
  <c r="X13" i="43"/>
  <c r="X26" i="43" s="1"/>
  <c r="W13" i="43"/>
  <c r="V13" i="43"/>
  <c r="V26" i="43" s="1"/>
  <c r="U13" i="43"/>
  <c r="U26" i="43" s="1"/>
  <c r="T13" i="43"/>
  <c r="T26" i="43" s="1"/>
  <c r="S13" i="43"/>
  <c r="S26" i="43" s="1"/>
  <c r="R13" i="43"/>
  <c r="R26" i="43" s="1"/>
  <c r="Q13" i="43"/>
  <c r="Q26" i="43" s="1"/>
  <c r="Q45" i="43" s="1"/>
  <c r="P13" i="43"/>
  <c r="P26" i="43" s="1"/>
  <c r="O13" i="43"/>
  <c r="N13" i="43"/>
  <c r="N26" i="43" s="1"/>
  <c r="M13" i="43"/>
  <c r="M26" i="43" s="1"/>
  <c r="L13" i="43"/>
  <c r="L26" i="43" s="1"/>
  <c r="K13" i="43"/>
  <c r="K26" i="43" s="1"/>
  <c r="J13" i="43"/>
  <c r="J26" i="43" s="1"/>
  <c r="I13" i="43"/>
  <c r="H13" i="43"/>
  <c r="H26" i="43" s="1"/>
  <c r="H45" i="43" s="1"/>
  <c r="G13" i="43"/>
  <c r="F13" i="43"/>
  <c r="E13" i="43"/>
  <c r="E26" i="43" s="1"/>
  <c r="D13" i="43"/>
  <c r="D26" i="43" s="1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K44" i="44"/>
  <c r="F44" i="44"/>
  <c r="AA43" i="44"/>
  <c r="Y43" i="44"/>
  <c r="X43" i="44"/>
  <c r="Z43" i="44" s="1"/>
  <c r="W43" i="44"/>
  <c r="V43" i="44"/>
  <c r="U43" i="44"/>
  <c r="T43" i="44"/>
  <c r="T44" i="44" s="1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Y44" i="44" s="1"/>
  <c r="X37" i="44"/>
  <c r="X44" i="44" s="1"/>
  <c r="Z44" i="44" s="1"/>
  <c r="W37" i="44"/>
  <c r="W44" i="44" s="1"/>
  <c r="V37" i="44"/>
  <c r="V44" i="44" s="1"/>
  <c r="U37" i="44"/>
  <c r="U44" i="44" s="1"/>
  <c r="T37" i="44"/>
  <c r="S37" i="44"/>
  <c r="S44" i="44" s="1"/>
  <c r="R37" i="44"/>
  <c r="R44" i="44" s="1"/>
  <c r="Q37" i="44"/>
  <c r="Q44" i="44" s="1"/>
  <c r="P37" i="44"/>
  <c r="P44" i="44" s="1"/>
  <c r="O37" i="44"/>
  <c r="O44" i="44" s="1"/>
  <c r="N37" i="44"/>
  <c r="N44" i="44" s="1"/>
  <c r="M37" i="44"/>
  <c r="M44" i="44" s="1"/>
  <c r="L37" i="44"/>
  <c r="K37" i="44"/>
  <c r="J37" i="44"/>
  <c r="J44" i="44" s="1"/>
  <c r="I37" i="44"/>
  <c r="I44" i="44" s="1"/>
  <c r="H37" i="44"/>
  <c r="H44" i="44" s="1"/>
  <c r="G37" i="44"/>
  <c r="G44" i="44" s="1"/>
  <c r="F37" i="44"/>
  <c r="E37" i="44"/>
  <c r="D37" i="44"/>
  <c r="C37" i="44"/>
  <c r="C44" i="44" s="1"/>
  <c r="F26" i="44"/>
  <c r="F45" i="44" s="1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Y13" i="44"/>
  <c r="Y26" i="44" s="1"/>
  <c r="Y45" i="44" s="1"/>
  <c r="X13" i="44"/>
  <c r="X26" i="44" s="1"/>
  <c r="W13" i="44"/>
  <c r="V13" i="44"/>
  <c r="V26" i="44" s="1"/>
  <c r="V45" i="44" s="1"/>
  <c r="U13" i="44"/>
  <c r="U26" i="44" s="1"/>
  <c r="T13" i="44"/>
  <c r="T26" i="44" s="1"/>
  <c r="S13" i="44"/>
  <c r="S26" i="44" s="1"/>
  <c r="S45" i="44" s="1"/>
  <c r="R13" i="44"/>
  <c r="R26" i="44" s="1"/>
  <c r="Q13" i="44"/>
  <c r="Q26" i="44" s="1"/>
  <c r="P13" i="44"/>
  <c r="P26" i="44" s="1"/>
  <c r="P45" i="44" s="1"/>
  <c r="O13" i="44"/>
  <c r="N13" i="44"/>
  <c r="N26" i="44" s="1"/>
  <c r="N45" i="44" s="1"/>
  <c r="M13" i="44"/>
  <c r="M26" i="44" s="1"/>
  <c r="L13" i="44"/>
  <c r="L26" i="44" s="1"/>
  <c r="K13" i="44"/>
  <c r="K26" i="44" s="1"/>
  <c r="J13" i="44"/>
  <c r="J26" i="44" s="1"/>
  <c r="J45" i="44" s="1"/>
  <c r="I13" i="44"/>
  <c r="I26" i="44" s="1"/>
  <c r="H13" i="44"/>
  <c r="H26" i="44" s="1"/>
  <c r="H45" i="44" s="1"/>
  <c r="G13" i="44"/>
  <c r="F13" i="44"/>
  <c r="E13" i="44"/>
  <c r="E26" i="44" s="1"/>
  <c r="D13" i="44"/>
  <c r="D26" i="44" s="1"/>
  <c r="C13" i="44"/>
  <c r="C26" i="44" s="1"/>
  <c r="C45" i="44" s="1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Y44" i="45" s="1"/>
  <c r="X37" i="45"/>
  <c r="X44" i="45" s="1"/>
  <c r="Z44" i="45" s="1"/>
  <c r="W37" i="45"/>
  <c r="W44" i="45" s="1"/>
  <c r="V37" i="45"/>
  <c r="V44" i="45" s="1"/>
  <c r="U37" i="45"/>
  <c r="U44" i="45" s="1"/>
  <c r="T37" i="45"/>
  <c r="S37" i="45"/>
  <c r="S44" i="45" s="1"/>
  <c r="R37" i="45"/>
  <c r="R44" i="45" s="1"/>
  <c r="Q37" i="45"/>
  <c r="Q44" i="45" s="1"/>
  <c r="P37" i="45"/>
  <c r="P44" i="45" s="1"/>
  <c r="O37" i="45"/>
  <c r="O44" i="45" s="1"/>
  <c r="N37" i="45"/>
  <c r="N44" i="45" s="1"/>
  <c r="M37" i="45"/>
  <c r="M44" i="45" s="1"/>
  <c r="L37" i="45"/>
  <c r="K37" i="45"/>
  <c r="K44" i="45" s="1"/>
  <c r="J37" i="45"/>
  <c r="J44" i="45" s="1"/>
  <c r="I37" i="45"/>
  <c r="I44" i="45" s="1"/>
  <c r="H37" i="45"/>
  <c r="H44" i="45" s="1"/>
  <c r="G37" i="45"/>
  <c r="G44" i="45" s="1"/>
  <c r="F37" i="45"/>
  <c r="F44" i="45" s="1"/>
  <c r="E37" i="45"/>
  <c r="E44" i="45" s="1"/>
  <c r="D37" i="45"/>
  <c r="C37" i="45"/>
  <c r="C44" i="45" s="1"/>
  <c r="AA25" i="45"/>
  <c r="Y25" i="45"/>
  <c r="Z25" i="45" s="1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AA45" i="45" s="1"/>
  <c r="Y13" i="45"/>
  <c r="Y26" i="45" s="1"/>
  <c r="Y45" i="45" s="1"/>
  <c r="X13" i="45"/>
  <c r="X26" i="45" s="1"/>
  <c r="W13" i="45"/>
  <c r="V13" i="45"/>
  <c r="V26" i="45" s="1"/>
  <c r="U13" i="45"/>
  <c r="U26" i="45" s="1"/>
  <c r="U45" i="45" s="1"/>
  <c r="T13" i="45"/>
  <c r="T26" i="45" s="1"/>
  <c r="S13" i="45"/>
  <c r="S26" i="45" s="1"/>
  <c r="R13" i="45"/>
  <c r="R26" i="45" s="1"/>
  <c r="Q13" i="45"/>
  <c r="P13" i="45"/>
  <c r="P26" i="45" s="1"/>
  <c r="O13" i="45"/>
  <c r="N13" i="45"/>
  <c r="N26" i="45" s="1"/>
  <c r="M13" i="45"/>
  <c r="M26" i="45" s="1"/>
  <c r="M45" i="45" s="1"/>
  <c r="L13" i="45"/>
  <c r="L26" i="45" s="1"/>
  <c r="K13" i="45"/>
  <c r="K26" i="45" s="1"/>
  <c r="J13" i="45"/>
  <c r="J26" i="45" s="1"/>
  <c r="J45" i="45" s="1"/>
  <c r="I13" i="45"/>
  <c r="H13" i="45"/>
  <c r="H26" i="45" s="1"/>
  <c r="G13" i="45"/>
  <c r="F13" i="45"/>
  <c r="F26" i="45" s="1"/>
  <c r="E13" i="45"/>
  <c r="E26" i="45" s="1"/>
  <c r="E45" i="45" s="1"/>
  <c r="D13" i="45"/>
  <c r="D26" i="45" s="1"/>
  <c r="C13" i="45"/>
  <c r="C26" i="45" s="1"/>
  <c r="AA50" i="46"/>
  <c r="Z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Z44" i="46" s="1"/>
  <c r="W37" i="46"/>
  <c r="W44" i="46" s="1"/>
  <c r="V37" i="46"/>
  <c r="V44" i="46" s="1"/>
  <c r="U37" i="46"/>
  <c r="U44" i="46" s="1"/>
  <c r="T37" i="46"/>
  <c r="S37" i="46"/>
  <c r="S44" i="46" s="1"/>
  <c r="R37" i="46"/>
  <c r="R44" i="46" s="1"/>
  <c r="Q37" i="46"/>
  <c r="Q44" i="46" s="1"/>
  <c r="P37" i="46"/>
  <c r="P44" i="46" s="1"/>
  <c r="O37" i="46"/>
  <c r="O44" i="46" s="1"/>
  <c r="N37" i="46"/>
  <c r="N44" i="46" s="1"/>
  <c r="M37" i="46"/>
  <c r="M44" i="46" s="1"/>
  <c r="L37" i="46"/>
  <c r="K37" i="46"/>
  <c r="K44" i="46" s="1"/>
  <c r="J37" i="46"/>
  <c r="I37" i="46"/>
  <c r="I44" i="46" s="1"/>
  <c r="H37" i="46"/>
  <c r="H44" i="46" s="1"/>
  <c r="G37" i="46"/>
  <c r="G44" i="46" s="1"/>
  <c r="F37" i="46"/>
  <c r="F44" i="46" s="1"/>
  <c r="E37" i="46"/>
  <c r="E44" i="46" s="1"/>
  <c r="D37" i="46"/>
  <c r="C37" i="46"/>
  <c r="C44" i="46" s="1"/>
  <c r="Y26" i="46"/>
  <c r="Y45" i="46" s="1"/>
  <c r="V26" i="46"/>
  <c r="V45" i="46" s="1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Y13" i="46"/>
  <c r="X13" i="46"/>
  <c r="X26" i="46" s="1"/>
  <c r="W13" i="46"/>
  <c r="V13" i="46"/>
  <c r="U13" i="46"/>
  <c r="U26" i="46" s="1"/>
  <c r="U45" i="46" s="1"/>
  <c r="T13" i="46"/>
  <c r="T26" i="46" s="1"/>
  <c r="S13" i="46"/>
  <c r="S26" i="46" s="1"/>
  <c r="R13" i="46"/>
  <c r="R26" i="46" s="1"/>
  <c r="Q13" i="46"/>
  <c r="Q26" i="46" s="1"/>
  <c r="P13" i="46"/>
  <c r="P26" i="46" s="1"/>
  <c r="P45" i="46" s="1"/>
  <c r="O13" i="46"/>
  <c r="N13" i="46"/>
  <c r="N26" i="46" s="1"/>
  <c r="N45" i="46" s="1"/>
  <c r="M13" i="46"/>
  <c r="M26" i="46" s="1"/>
  <c r="M45" i="46" s="1"/>
  <c r="L13" i="46"/>
  <c r="L26" i="46" s="1"/>
  <c r="K13" i="46"/>
  <c r="K26" i="46" s="1"/>
  <c r="J13" i="46"/>
  <c r="J26" i="46" s="1"/>
  <c r="I13" i="46"/>
  <c r="I26" i="46" s="1"/>
  <c r="H13" i="46"/>
  <c r="H26" i="46" s="1"/>
  <c r="H45" i="46" s="1"/>
  <c r="G13" i="46"/>
  <c r="F13" i="46"/>
  <c r="F26" i="46" s="1"/>
  <c r="F45" i="46" s="1"/>
  <c r="E13" i="46"/>
  <c r="E26" i="46" s="1"/>
  <c r="E45" i="46" s="1"/>
  <c r="D13" i="46"/>
  <c r="D26" i="46" s="1"/>
  <c r="C13" i="46"/>
  <c r="C26" i="46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4" i="47"/>
  <c r="V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Y37" i="47"/>
  <c r="Y44" i="47" s="1"/>
  <c r="X37" i="47"/>
  <c r="W37" i="47"/>
  <c r="W44" i="47" s="1"/>
  <c r="V37" i="47"/>
  <c r="U37" i="47"/>
  <c r="U44" i="47" s="1"/>
  <c r="T37" i="47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M44" i="47" s="1"/>
  <c r="L37" i="47"/>
  <c r="K37" i="47"/>
  <c r="K44" i="47" s="1"/>
  <c r="J37" i="47"/>
  <c r="J44" i="47" s="1"/>
  <c r="I37" i="47"/>
  <c r="I44" i="47" s="1"/>
  <c r="H37" i="47"/>
  <c r="G37" i="47"/>
  <c r="G44" i="47" s="1"/>
  <c r="F37" i="47"/>
  <c r="F44" i="47" s="1"/>
  <c r="E37" i="47"/>
  <c r="E44" i="47" s="1"/>
  <c r="D37" i="47"/>
  <c r="C37" i="47"/>
  <c r="C44" i="47" s="1"/>
  <c r="V26" i="47"/>
  <c r="Q26" i="47"/>
  <c r="Q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AA26" i="47" s="1"/>
  <c r="Y13" i="47"/>
  <c r="Y26" i="47" s="1"/>
  <c r="X13" i="47"/>
  <c r="X26" i="47" s="1"/>
  <c r="W13" i="47"/>
  <c r="V13" i="47"/>
  <c r="U13" i="47"/>
  <c r="U26" i="47" s="1"/>
  <c r="U45" i="47" s="1"/>
  <c r="T13" i="47"/>
  <c r="T26" i="47" s="1"/>
  <c r="S13" i="47"/>
  <c r="S26" i="47" s="1"/>
  <c r="R13" i="47"/>
  <c r="R26" i="47" s="1"/>
  <c r="R45" i="47" s="1"/>
  <c r="Q13" i="47"/>
  <c r="P13" i="47"/>
  <c r="P26" i="47" s="1"/>
  <c r="O13" i="47"/>
  <c r="N13" i="47"/>
  <c r="N26" i="47" s="1"/>
  <c r="N45" i="47" s="1"/>
  <c r="M13" i="47"/>
  <c r="M26" i="47" s="1"/>
  <c r="M45" i="47" s="1"/>
  <c r="L13" i="47"/>
  <c r="L26" i="47" s="1"/>
  <c r="K13" i="47"/>
  <c r="K26" i="47" s="1"/>
  <c r="J13" i="47"/>
  <c r="J26" i="47" s="1"/>
  <c r="J45" i="47" s="1"/>
  <c r="I13" i="47"/>
  <c r="I26" i="47" s="1"/>
  <c r="H13" i="47"/>
  <c r="H26" i="47" s="1"/>
  <c r="G13" i="47"/>
  <c r="F13" i="47"/>
  <c r="F26" i="47" s="1"/>
  <c r="F45" i="47" s="1"/>
  <c r="E13" i="47"/>
  <c r="E26" i="47" s="1"/>
  <c r="E45" i="47" s="1"/>
  <c r="D13" i="47"/>
  <c r="D26" i="47" s="1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Y37" i="48"/>
  <c r="Y44" i="48" s="1"/>
  <c r="X37" i="48"/>
  <c r="W37" i="48"/>
  <c r="V37" i="48"/>
  <c r="V44" i="48" s="1"/>
  <c r="U37" i="48"/>
  <c r="U44" i="48" s="1"/>
  <c r="T37" i="48"/>
  <c r="S37" i="48"/>
  <c r="S44" i="48" s="1"/>
  <c r="R37" i="48"/>
  <c r="R44" i="48" s="1"/>
  <c r="Q37" i="48"/>
  <c r="Q44" i="48" s="1"/>
  <c r="P37" i="48"/>
  <c r="P44" i="48" s="1"/>
  <c r="O37" i="48"/>
  <c r="N37" i="48"/>
  <c r="N44" i="48" s="1"/>
  <c r="M37" i="48"/>
  <c r="M44" i="48" s="1"/>
  <c r="L37" i="48"/>
  <c r="K37" i="48"/>
  <c r="K44" i="48" s="1"/>
  <c r="J37" i="48"/>
  <c r="J44" i="48" s="1"/>
  <c r="I37" i="48"/>
  <c r="I44" i="48" s="1"/>
  <c r="H37" i="48"/>
  <c r="H44" i="48" s="1"/>
  <c r="G37" i="48"/>
  <c r="F37" i="48"/>
  <c r="F44" i="48" s="1"/>
  <c r="E37" i="48"/>
  <c r="D37" i="48"/>
  <c r="C37" i="48"/>
  <c r="C44" i="48" s="1"/>
  <c r="N26" i="48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W13" i="48"/>
  <c r="V13" i="48"/>
  <c r="V26" i="48" s="1"/>
  <c r="U13" i="48"/>
  <c r="U26" i="48" s="1"/>
  <c r="T13" i="48"/>
  <c r="T26" i="48" s="1"/>
  <c r="S13" i="48"/>
  <c r="S26" i="48" s="1"/>
  <c r="R13" i="48"/>
  <c r="Q13" i="48"/>
  <c r="Q26" i="48" s="1"/>
  <c r="Q45" i="48" s="1"/>
  <c r="P13" i="48"/>
  <c r="P26" i="48" s="1"/>
  <c r="O13" i="48"/>
  <c r="N13" i="48"/>
  <c r="M13" i="48"/>
  <c r="M26" i="48" s="1"/>
  <c r="L13" i="48"/>
  <c r="L26" i="48" s="1"/>
  <c r="K13" i="48"/>
  <c r="K26" i="48" s="1"/>
  <c r="J13" i="48"/>
  <c r="I13" i="48"/>
  <c r="I26" i="48" s="1"/>
  <c r="I45" i="48" s="1"/>
  <c r="H13" i="48"/>
  <c r="H26" i="48" s="1"/>
  <c r="G13" i="48"/>
  <c r="F13" i="48"/>
  <c r="F26" i="48" s="1"/>
  <c r="F45" i="48" s="1"/>
  <c r="E13" i="48"/>
  <c r="E26" i="48" s="1"/>
  <c r="D13" i="48"/>
  <c r="D26" i="48" s="1"/>
  <c r="C13" i="48"/>
  <c r="C26" i="48" s="1"/>
  <c r="AA50" i="49"/>
  <c r="Y50" i="49"/>
  <c r="Z50" i="49" s="1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4" i="49"/>
  <c r="S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Y37" i="49"/>
  <c r="Y44" i="49" s="1"/>
  <c r="X37" i="49"/>
  <c r="W37" i="49"/>
  <c r="V37" i="49"/>
  <c r="V44" i="49" s="1"/>
  <c r="U37" i="49"/>
  <c r="U44" i="49" s="1"/>
  <c r="T37" i="49"/>
  <c r="S37" i="49"/>
  <c r="R37" i="49"/>
  <c r="R44" i="49" s="1"/>
  <c r="Q37" i="49"/>
  <c r="Q44" i="49" s="1"/>
  <c r="P37" i="49"/>
  <c r="P44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H44" i="49" s="1"/>
  <c r="G37" i="49"/>
  <c r="F37" i="49"/>
  <c r="F44" i="49" s="1"/>
  <c r="E37" i="49"/>
  <c r="E44" i="49" s="1"/>
  <c r="D37" i="49"/>
  <c r="C37" i="49"/>
  <c r="C44" i="49" s="1"/>
  <c r="AA25" i="49"/>
  <c r="Z25" i="49"/>
  <c r="Y25" i="49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Y26" i="49" s="1"/>
  <c r="Y45" i="49" s="1"/>
  <c r="X13" i="49"/>
  <c r="W13" i="49"/>
  <c r="W26" i="49" s="1"/>
  <c r="V13" i="49"/>
  <c r="U13" i="49"/>
  <c r="U26" i="49" s="1"/>
  <c r="T13" i="49"/>
  <c r="T26" i="49" s="1"/>
  <c r="S13" i="49"/>
  <c r="S26" i="49" s="1"/>
  <c r="R13" i="49"/>
  <c r="R26" i="49" s="1"/>
  <c r="R45" i="49" s="1"/>
  <c r="Q13" i="49"/>
  <c r="Q26" i="49" s="1"/>
  <c r="Q45" i="49" s="1"/>
  <c r="P13" i="49"/>
  <c r="P26" i="49" s="1"/>
  <c r="P45" i="49" s="1"/>
  <c r="O13" i="49"/>
  <c r="O26" i="49" s="1"/>
  <c r="N13" i="49"/>
  <c r="M13" i="49"/>
  <c r="M26" i="49" s="1"/>
  <c r="L13" i="49"/>
  <c r="L26" i="49" s="1"/>
  <c r="K13" i="49"/>
  <c r="K26" i="49" s="1"/>
  <c r="J13" i="49"/>
  <c r="I13" i="49"/>
  <c r="I26" i="49" s="1"/>
  <c r="I45" i="49" s="1"/>
  <c r="H13" i="49"/>
  <c r="H26" i="49" s="1"/>
  <c r="H45" i="49" s="1"/>
  <c r="G13" i="49"/>
  <c r="G26" i="49" s="1"/>
  <c r="F13" i="49"/>
  <c r="E13" i="49"/>
  <c r="E26" i="49" s="1"/>
  <c r="D13" i="49"/>
  <c r="D26" i="49" s="1"/>
  <c r="C13" i="49"/>
  <c r="C26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U44" i="50"/>
  <c r="AA43" i="50"/>
  <c r="Y43" i="50"/>
  <c r="X43" i="50"/>
  <c r="Z43" i="50" s="1"/>
  <c r="W43" i="50"/>
  <c r="V43" i="50"/>
  <c r="U43" i="50"/>
  <c r="T43" i="50"/>
  <c r="S43" i="50"/>
  <c r="S44" i="50" s="1"/>
  <c r="R43" i="50"/>
  <c r="Q43" i="50"/>
  <c r="P43" i="50"/>
  <c r="O43" i="50"/>
  <c r="N43" i="50"/>
  <c r="M43" i="50"/>
  <c r="L43" i="50"/>
  <c r="K43" i="50"/>
  <c r="K44" i="50" s="1"/>
  <c r="J43" i="50"/>
  <c r="I43" i="50"/>
  <c r="H43" i="50"/>
  <c r="H44" i="50" s="1"/>
  <c r="G43" i="50"/>
  <c r="F43" i="50"/>
  <c r="E43" i="50"/>
  <c r="D43" i="50"/>
  <c r="C43" i="50"/>
  <c r="C44" i="50" s="1"/>
  <c r="AA37" i="50"/>
  <c r="Z37" i="50"/>
  <c r="Y37" i="50"/>
  <c r="Y44" i="50" s="1"/>
  <c r="X37" i="50"/>
  <c r="W37" i="50"/>
  <c r="W44" i="50" s="1"/>
  <c r="V37" i="50"/>
  <c r="V44" i="50" s="1"/>
  <c r="U37" i="50"/>
  <c r="T37" i="50"/>
  <c r="T44" i="50" s="1"/>
  <c r="S37" i="50"/>
  <c r="R37" i="50"/>
  <c r="R44" i="50" s="1"/>
  <c r="Q37" i="50"/>
  <c r="Q44" i="50" s="1"/>
  <c r="P37" i="50"/>
  <c r="O37" i="50"/>
  <c r="O44" i="50" s="1"/>
  <c r="N37" i="50"/>
  <c r="N44" i="50" s="1"/>
  <c r="M37" i="50"/>
  <c r="M44" i="50" s="1"/>
  <c r="L37" i="50"/>
  <c r="L44" i="50" s="1"/>
  <c r="K37" i="50"/>
  <c r="J37" i="50"/>
  <c r="J44" i="50" s="1"/>
  <c r="I37" i="50"/>
  <c r="I44" i="50" s="1"/>
  <c r="H37" i="50"/>
  <c r="G37" i="50"/>
  <c r="F37" i="50"/>
  <c r="F44" i="50" s="1"/>
  <c r="E37" i="50"/>
  <c r="E44" i="50" s="1"/>
  <c r="D37" i="50"/>
  <c r="D44" i="50" s="1"/>
  <c r="C37" i="50"/>
  <c r="AA25" i="50"/>
  <c r="Y25" i="50"/>
  <c r="X25" i="50"/>
  <c r="Z25" i="50" s="1"/>
  <c r="W25" i="50"/>
  <c r="V25" i="50"/>
  <c r="U25" i="50"/>
  <c r="U26" i="50" s="1"/>
  <c r="U45" i="50" s="1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H26" i="50" s="1"/>
  <c r="G25" i="50"/>
  <c r="F25" i="50"/>
  <c r="E25" i="50"/>
  <c r="D25" i="50"/>
  <c r="C25" i="50"/>
  <c r="AA13" i="50"/>
  <c r="AA26" i="50" s="1"/>
  <c r="Z13" i="50"/>
  <c r="Y13" i="50"/>
  <c r="Y26" i="50" s="1"/>
  <c r="Y45" i="50" s="1"/>
  <c r="X13" i="50"/>
  <c r="W13" i="50"/>
  <c r="V13" i="50"/>
  <c r="V26" i="50" s="1"/>
  <c r="U13" i="50"/>
  <c r="T13" i="50"/>
  <c r="T26" i="50" s="1"/>
  <c r="S13" i="50"/>
  <c r="S26" i="50" s="1"/>
  <c r="R13" i="50"/>
  <c r="R26" i="50" s="1"/>
  <c r="Q13" i="50"/>
  <c r="Q26" i="50" s="1"/>
  <c r="Q45" i="50" s="1"/>
  <c r="P13" i="50"/>
  <c r="O13" i="50"/>
  <c r="O26" i="50" s="1"/>
  <c r="N13" i="50"/>
  <c r="N26" i="50" s="1"/>
  <c r="M13" i="50"/>
  <c r="L13" i="50"/>
  <c r="L26" i="50" s="1"/>
  <c r="K13" i="50"/>
  <c r="J13" i="50"/>
  <c r="I13" i="50"/>
  <c r="I26" i="50" s="1"/>
  <c r="I45" i="50" s="1"/>
  <c r="H13" i="50"/>
  <c r="G13" i="50"/>
  <c r="F13" i="50"/>
  <c r="E13" i="50"/>
  <c r="D13" i="50"/>
  <c r="D26" i="50" s="1"/>
  <c r="C13" i="50"/>
  <c r="C26" i="50" s="1"/>
  <c r="AA50" i="51"/>
  <c r="Z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4" i="51"/>
  <c r="AA43" i="51"/>
  <c r="Y43" i="51"/>
  <c r="X43" i="51"/>
  <c r="Z43" i="51" s="1"/>
  <c r="W43" i="51"/>
  <c r="V43" i="51"/>
  <c r="U43" i="51"/>
  <c r="U44" i="51" s="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E44" i="51" s="1"/>
  <c r="D43" i="51"/>
  <c r="C43" i="51"/>
  <c r="AA37" i="51"/>
  <c r="Y37" i="51"/>
  <c r="X37" i="51"/>
  <c r="Z37" i="51" s="1"/>
  <c r="W37" i="51"/>
  <c r="W44" i="51" s="1"/>
  <c r="V37" i="51"/>
  <c r="V44" i="51" s="1"/>
  <c r="U37" i="51"/>
  <c r="T37" i="51"/>
  <c r="T44" i="51" s="1"/>
  <c r="T45" i="51" s="1"/>
  <c r="S37" i="51"/>
  <c r="S44" i="51" s="1"/>
  <c r="R37" i="51"/>
  <c r="Q37" i="51"/>
  <c r="P37" i="51"/>
  <c r="P44" i="51" s="1"/>
  <c r="O37" i="51"/>
  <c r="O44" i="51" s="1"/>
  <c r="N37" i="51"/>
  <c r="N44" i="51" s="1"/>
  <c r="M37" i="51"/>
  <c r="L37" i="51"/>
  <c r="L44" i="51" s="1"/>
  <c r="L45" i="51" s="1"/>
  <c r="K37" i="51"/>
  <c r="K44" i="51" s="1"/>
  <c r="J37" i="51"/>
  <c r="I37" i="51"/>
  <c r="H37" i="51"/>
  <c r="G37" i="51"/>
  <c r="G44" i="51" s="1"/>
  <c r="F37" i="51"/>
  <c r="E37" i="51"/>
  <c r="D37" i="51"/>
  <c r="D44" i="51" s="1"/>
  <c r="C37" i="51"/>
  <c r="AA25" i="51"/>
  <c r="Y25" i="51"/>
  <c r="X25" i="51"/>
  <c r="Z25" i="51" s="1"/>
  <c r="W25" i="51"/>
  <c r="V25" i="51"/>
  <c r="V26" i="51" s="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I26" i="51" s="1"/>
  <c r="H25" i="51"/>
  <c r="G25" i="51"/>
  <c r="F25" i="51"/>
  <c r="F26" i="51" s="1"/>
  <c r="E25" i="51"/>
  <c r="D25" i="51"/>
  <c r="C25" i="51"/>
  <c r="AA13" i="51"/>
  <c r="AA26" i="51" s="1"/>
  <c r="AA45" i="51" s="1"/>
  <c r="Z13" i="51"/>
  <c r="Y13" i="51"/>
  <c r="X13" i="51"/>
  <c r="W13" i="51"/>
  <c r="W26" i="51" s="1"/>
  <c r="V13" i="51"/>
  <c r="U13" i="51"/>
  <c r="U26" i="51" s="1"/>
  <c r="T13" i="51"/>
  <c r="T26" i="51" s="1"/>
  <c r="S13" i="51"/>
  <c r="S26" i="51" s="1"/>
  <c r="R13" i="51"/>
  <c r="R26" i="51" s="1"/>
  <c r="Q13" i="51"/>
  <c r="P13" i="51"/>
  <c r="P26" i="51" s="1"/>
  <c r="P45" i="51" s="1"/>
  <c r="O13" i="51"/>
  <c r="O26" i="51" s="1"/>
  <c r="N13" i="51"/>
  <c r="M13" i="51"/>
  <c r="M26" i="51" s="1"/>
  <c r="L13" i="51"/>
  <c r="L26" i="51" s="1"/>
  <c r="K13" i="51"/>
  <c r="K26" i="51" s="1"/>
  <c r="J13" i="51"/>
  <c r="J26" i="51" s="1"/>
  <c r="I13" i="51"/>
  <c r="H13" i="51"/>
  <c r="G13" i="51"/>
  <c r="G26" i="51" s="1"/>
  <c r="F13" i="51"/>
  <c r="E13" i="51"/>
  <c r="E26" i="51" s="1"/>
  <c r="E45" i="51" s="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R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Y37" i="52"/>
  <c r="Y44" i="52" s="1"/>
  <c r="X37" i="52"/>
  <c r="W37" i="52"/>
  <c r="W44" i="52" s="1"/>
  <c r="V37" i="52"/>
  <c r="V44" i="52" s="1"/>
  <c r="U37" i="52"/>
  <c r="U44" i="52" s="1"/>
  <c r="T37" i="52"/>
  <c r="T44" i="52" s="1"/>
  <c r="S37" i="52"/>
  <c r="R37" i="52"/>
  <c r="Q37" i="52"/>
  <c r="P37" i="52"/>
  <c r="P44" i="52" s="1"/>
  <c r="O37" i="52"/>
  <c r="O44" i="52" s="1"/>
  <c r="N37" i="52"/>
  <c r="N44" i="52" s="1"/>
  <c r="M37" i="52"/>
  <c r="M44" i="52" s="1"/>
  <c r="L37" i="52"/>
  <c r="L44" i="52" s="1"/>
  <c r="K37" i="52"/>
  <c r="J37" i="52"/>
  <c r="J44" i="52" s="1"/>
  <c r="I37" i="52"/>
  <c r="I44" i="52" s="1"/>
  <c r="H37" i="52"/>
  <c r="H44" i="52" s="1"/>
  <c r="G37" i="52"/>
  <c r="G44" i="52" s="1"/>
  <c r="F37" i="52"/>
  <c r="F44" i="52" s="1"/>
  <c r="E37" i="52"/>
  <c r="E44" i="52" s="1"/>
  <c r="D37" i="52"/>
  <c r="D44" i="52" s="1"/>
  <c r="C37" i="52"/>
  <c r="U26" i="52"/>
  <c r="P26" i="52"/>
  <c r="P45" i="52" s="1"/>
  <c r="E26" i="52"/>
  <c r="AA25" i="52"/>
  <c r="Y25" i="52"/>
  <c r="X25" i="52"/>
  <c r="Z25" i="52" s="1"/>
  <c r="W25" i="52"/>
  <c r="V25" i="52"/>
  <c r="V26" i="52" s="1"/>
  <c r="U25" i="52"/>
  <c r="T25" i="52"/>
  <c r="S25" i="52"/>
  <c r="R25" i="52"/>
  <c r="Q25" i="52"/>
  <c r="P25" i="52"/>
  <c r="O25" i="52"/>
  <c r="N25" i="52"/>
  <c r="N26" i="52" s="1"/>
  <c r="M25" i="52"/>
  <c r="L25" i="52"/>
  <c r="K25" i="52"/>
  <c r="J25" i="52"/>
  <c r="I25" i="52"/>
  <c r="H25" i="52"/>
  <c r="G25" i="52"/>
  <c r="F25" i="52"/>
  <c r="F26" i="52" s="1"/>
  <c r="E25" i="52"/>
  <c r="D25" i="52"/>
  <c r="C25" i="52"/>
  <c r="AA13" i="52"/>
  <c r="AA26" i="52" s="1"/>
  <c r="Y13" i="52"/>
  <c r="Y26" i="52" s="1"/>
  <c r="X13" i="52"/>
  <c r="Z13" i="52" s="1"/>
  <c r="W13" i="52"/>
  <c r="W26" i="52" s="1"/>
  <c r="W45" i="52" s="1"/>
  <c r="V13" i="52"/>
  <c r="U13" i="52"/>
  <c r="T13" i="52"/>
  <c r="T26" i="52" s="1"/>
  <c r="S13" i="52"/>
  <c r="R13" i="52"/>
  <c r="R26" i="52" s="1"/>
  <c r="R45" i="52" s="1"/>
  <c r="Q13" i="52"/>
  <c r="Q26" i="52" s="1"/>
  <c r="P13" i="52"/>
  <c r="O13" i="52"/>
  <c r="O26" i="52" s="1"/>
  <c r="O45" i="52" s="1"/>
  <c r="N13" i="52"/>
  <c r="M13" i="52"/>
  <c r="M26" i="52" s="1"/>
  <c r="M45" i="52" s="1"/>
  <c r="L13" i="52"/>
  <c r="L26" i="52" s="1"/>
  <c r="K13" i="52"/>
  <c r="J13" i="52"/>
  <c r="J26" i="52" s="1"/>
  <c r="I13" i="52"/>
  <c r="I26" i="52" s="1"/>
  <c r="H13" i="52"/>
  <c r="H26" i="52" s="1"/>
  <c r="H45" i="52" s="1"/>
  <c r="G13" i="52"/>
  <c r="G26" i="52" s="1"/>
  <c r="G45" i="52" s="1"/>
  <c r="F13" i="52"/>
  <c r="E13" i="52"/>
  <c r="D13" i="52"/>
  <c r="D26" i="52" s="1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R44" i="53"/>
  <c r="M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Y44" i="53" s="1"/>
  <c r="X37" i="53"/>
  <c r="X44" i="53" s="1"/>
  <c r="Z44" i="53" s="1"/>
  <c r="W37" i="53"/>
  <c r="W44" i="53" s="1"/>
  <c r="V37" i="53"/>
  <c r="U37" i="53"/>
  <c r="U44" i="53" s="1"/>
  <c r="T37" i="53"/>
  <c r="T44" i="53" s="1"/>
  <c r="S37" i="53"/>
  <c r="S44" i="53" s="1"/>
  <c r="R37" i="53"/>
  <c r="Q37" i="53"/>
  <c r="Q44" i="53" s="1"/>
  <c r="P37" i="53"/>
  <c r="P44" i="53" s="1"/>
  <c r="O37" i="53"/>
  <c r="O44" i="53" s="1"/>
  <c r="N37" i="53"/>
  <c r="N44" i="53" s="1"/>
  <c r="M37" i="53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F44" i="53" s="1"/>
  <c r="E37" i="53"/>
  <c r="E44" i="53" s="1"/>
  <c r="D37" i="53"/>
  <c r="D44" i="53" s="1"/>
  <c r="C37" i="53"/>
  <c r="C44" i="53" s="1"/>
  <c r="H26" i="53"/>
  <c r="E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Y13" i="53"/>
  <c r="Y26" i="53" s="1"/>
  <c r="X13" i="53"/>
  <c r="W13" i="53"/>
  <c r="W26" i="53" s="1"/>
  <c r="W45" i="53" s="1"/>
  <c r="V13" i="53"/>
  <c r="V26" i="53" s="1"/>
  <c r="U13" i="53"/>
  <c r="U26" i="53" s="1"/>
  <c r="T13" i="53"/>
  <c r="T26" i="53" s="1"/>
  <c r="T45" i="53" s="1"/>
  <c r="S13" i="53"/>
  <c r="R13" i="53"/>
  <c r="R26" i="53" s="1"/>
  <c r="Q13" i="53"/>
  <c r="Q26" i="53" s="1"/>
  <c r="P13" i="53"/>
  <c r="P26" i="53" s="1"/>
  <c r="P45" i="53" s="1"/>
  <c r="O13" i="53"/>
  <c r="O26" i="53" s="1"/>
  <c r="O45" i="53" s="1"/>
  <c r="N13" i="53"/>
  <c r="N26" i="53" s="1"/>
  <c r="M13" i="53"/>
  <c r="M26" i="53" s="1"/>
  <c r="M45" i="53" s="1"/>
  <c r="L13" i="53"/>
  <c r="L26" i="53" s="1"/>
  <c r="L45" i="53" s="1"/>
  <c r="K13" i="53"/>
  <c r="J13" i="53"/>
  <c r="J26" i="53" s="1"/>
  <c r="I13" i="53"/>
  <c r="I26" i="53" s="1"/>
  <c r="H13" i="53"/>
  <c r="G13" i="53"/>
  <c r="G26" i="53" s="1"/>
  <c r="G45" i="53" s="1"/>
  <c r="F13" i="53"/>
  <c r="F26" i="53" s="1"/>
  <c r="E13" i="53"/>
  <c r="D13" i="53"/>
  <c r="D26" i="53" s="1"/>
  <c r="D45" i="53" s="1"/>
  <c r="C13" i="53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X44" i="54" s="1"/>
  <c r="W37" i="54"/>
  <c r="W44" i="54" s="1"/>
  <c r="V37" i="54"/>
  <c r="V44" i="54" s="1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P44" i="54" s="1"/>
  <c r="O37" i="54"/>
  <c r="O44" i="54" s="1"/>
  <c r="N37" i="54"/>
  <c r="N44" i="54" s="1"/>
  <c r="M37" i="54"/>
  <c r="M44" i="54" s="1"/>
  <c r="L37" i="54"/>
  <c r="L44" i="54" s="1"/>
  <c r="K37" i="54"/>
  <c r="K44" i="54" s="1"/>
  <c r="J37" i="54"/>
  <c r="J44" i="54" s="1"/>
  <c r="I37" i="54"/>
  <c r="H37" i="54"/>
  <c r="H44" i="54" s="1"/>
  <c r="G37" i="54"/>
  <c r="G44" i="54" s="1"/>
  <c r="F37" i="54"/>
  <c r="F44" i="54" s="1"/>
  <c r="E37" i="54"/>
  <c r="E44" i="54" s="1"/>
  <c r="D37" i="54"/>
  <c r="D44" i="54" s="1"/>
  <c r="C37" i="54"/>
  <c r="C44" i="54" s="1"/>
  <c r="X26" i="54"/>
  <c r="P26" i="54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Z13" i="54"/>
  <c r="Y13" i="54"/>
  <c r="X13" i="54"/>
  <c r="W13" i="54"/>
  <c r="W26" i="54" s="1"/>
  <c r="V13" i="54"/>
  <c r="V26" i="54" s="1"/>
  <c r="U13" i="54"/>
  <c r="T13" i="54"/>
  <c r="S13" i="54"/>
  <c r="S26" i="54" s="1"/>
  <c r="S45" i="54" s="1"/>
  <c r="R13" i="54"/>
  <c r="R26" i="54" s="1"/>
  <c r="Q13" i="54"/>
  <c r="P13" i="54"/>
  <c r="O13" i="54"/>
  <c r="O26" i="54" s="1"/>
  <c r="N13" i="54"/>
  <c r="N26" i="54" s="1"/>
  <c r="M13" i="54"/>
  <c r="L13" i="54"/>
  <c r="K13" i="54"/>
  <c r="K26" i="54" s="1"/>
  <c r="K45" i="54" s="1"/>
  <c r="J13" i="54"/>
  <c r="J26" i="54" s="1"/>
  <c r="I13" i="54"/>
  <c r="H13" i="54"/>
  <c r="H26" i="54" s="1"/>
  <c r="H45" i="54" s="1"/>
  <c r="G13" i="54"/>
  <c r="G26" i="54" s="1"/>
  <c r="F13" i="54"/>
  <c r="F26" i="54" s="1"/>
  <c r="E13" i="54"/>
  <c r="D13" i="54"/>
  <c r="C13" i="54"/>
  <c r="C26" i="54" s="1"/>
  <c r="C45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Z44" i="55" s="1"/>
  <c r="W37" i="55"/>
  <c r="W44" i="55" s="1"/>
  <c r="V37" i="55"/>
  <c r="V44" i="55" s="1"/>
  <c r="U37" i="55"/>
  <c r="U44" i="55" s="1"/>
  <c r="T37" i="55"/>
  <c r="T44" i="55" s="1"/>
  <c r="S37" i="55"/>
  <c r="S44" i="55" s="1"/>
  <c r="R37" i="55"/>
  <c r="Q37" i="55"/>
  <c r="Q44" i="55" s="1"/>
  <c r="P37" i="55"/>
  <c r="P44" i="55" s="1"/>
  <c r="O37" i="55"/>
  <c r="O44" i="55" s="1"/>
  <c r="N37" i="55"/>
  <c r="N44" i="55" s="1"/>
  <c r="M37" i="55"/>
  <c r="M44" i="55" s="1"/>
  <c r="L37" i="55"/>
  <c r="L44" i="55" s="1"/>
  <c r="K37" i="55"/>
  <c r="K44" i="55" s="1"/>
  <c r="J37" i="55"/>
  <c r="I37" i="55"/>
  <c r="I44" i="55" s="1"/>
  <c r="H37" i="55"/>
  <c r="G37" i="55"/>
  <c r="G44" i="55" s="1"/>
  <c r="F37" i="55"/>
  <c r="F44" i="55" s="1"/>
  <c r="E37" i="55"/>
  <c r="E44" i="55" s="1"/>
  <c r="D37" i="55"/>
  <c r="D44" i="55" s="1"/>
  <c r="C37" i="55"/>
  <c r="C44" i="55" s="1"/>
  <c r="P26" i="55"/>
  <c r="H26" i="55"/>
  <c r="AA25" i="55"/>
  <c r="Y25" i="55"/>
  <c r="X25" i="55"/>
  <c r="Z25" i="55" s="1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Z13" i="55" s="1"/>
  <c r="W13" i="55"/>
  <c r="W26" i="55" s="1"/>
  <c r="W45" i="55" s="1"/>
  <c r="V13" i="55"/>
  <c r="V26" i="55" s="1"/>
  <c r="V45" i="55" s="1"/>
  <c r="U13" i="55"/>
  <c r="T13" i="55"/>
  <c r="T26" i="55" s="1"/>
  <c r="S13" i="55"/>
  <c r="R13" i="55"/>
  <c r="R26" i="55" s="1"/>
  <c r="Q13" i="55"/>
  <c r="Q26" i="55" s="1"/>
  <c r="P13" i="55"/>
  <c r="O13" i="55"/>
  <c r="O26" i="55" s="1"/>
  <c r="O45" i="55" s="1"/>
  <c r="N13" i="55"/>
  <c r="N26" i="55" s="1"/>
  <c r="N45" i="55" s="1"/>
  <c r="M13" i="55"/>
  <c r="L13" i="55"/>
  <c r="L26" i="55" s="1"/>
  <c r="K13" i="55"/>
  <c r="J13" i="55"/>
  <c r="J26" i="55" s="1"/>
  <c r="I13" i="55"/>
  <c r="I26" i="55" s="1"/>
  <c r="H13" i="55"/>
  <c r="G13" i="55"/>
  <c r="G26" i="55" s="1"/>
  <c r="G45" i="55" s="1"/>
  <c r="F13" i="55"/>
  <c r="F26" i="55" s="1"/>
  <c r="F45" i="55" s="1"/>
  <c r="E13" i="55"/>
  <c r="D13" i="55"/>
  <c r="D26" i="55" s="1"/>
  <c r="C13" i="55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X44" i="1" s="1"/>
  <c r="W37" i="1"/>
  <c r="W44" i="1" s="1"/>
  <c r="V37" i="1"/>
  <c r="V44" i="1" s="1"/>
  <c r="U37" i="1"/>
  <c r="U44" i="1" s="1"/>
  <c r="T37" i="1"/>
  <c r="S37" i="1"/>
  <c r="R37" i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X26" i="1" s="1"/>
  <c r="W13" i="1"/>
  <c r="W26" i="1" s="1"/>
  <c r="V13" i="1"/>
  <c r="V26" i="1" s="1"/>
  <c r="U13" i="1"/>
  <c r="T13" i="1"/>
  <c r="T26" i="1" s="1"/>
  <c r="S13" i="1"/>
  <c r="S26" i="1" s="1"/>
  <c r="R13" i="1"/>
  <c r="R26" i="1" s="1"/>
  <c r="Q13" i="1"/>
  <c r="P13" i="1"/>
  <c r="P26" i="1" s="1"/>
  <c r="P45" i="1" s="1"/>
  <c r="O13" i="1"/>
  <c r="O26" i="1" s="1"/>
  <c r="N13" i="1"/>
  <c r="N26" i="1" s="1"/>
  <c r="M13" i="1"/>
  <c r="L13" i="1"/>
  <c r="L26" i="1" s="1"/>
  <c r="K13" i="1"/>
  <c r="K26" i="1" s="1"/>
  <c r="J13" i="1"/>
  <c r="J26" i="1" s="1"/>
  <c r="I13" i="1"/>
  <c r="H13" i="1"/>
  <c r="H26" i="1" s="1"/>
  <c r="H45" i="1" s="1"/>
  <c r="G13" i="1"/>
  <c r="G26" i="1" s="1"/>
  <c r="F13" i="1"/>
  <c r="F26" i="1" s="1"/>
  <c r="E13" i="1"/>
  <c r="D13" i="1"/>
  <c r="D26" i="1" s="1"/>
  <c r="C13" i="1"/>
  <c r="C26" i="1" s="1"/>
  <c r="U45" i="53" l="1"/>
  <c r="U45" i="51"/>
  <c r="D44" i="44"/>
  <c r="M26" i="54"/>
  <c r="M45" i="54" s="1"/>
  <c r="AA44" i="54"/>
  <c r="S45" i="51"/>
  <c r="G44" i="49"/>
  <c r="G45" i="49" s="1"/>
  <c r="W44" i="49"/>
  <c r="W45" i="49" s="1"/>
  <c r="G44" i="4"/>
  <c r="E26" i="55"/>
  <c r="E45" i="55" s="1"/>
  <c r="M26" i="55"/>
  <c r="M45" i="55" s="1"/>
  <c r="U26" i="55"/>
  <c r="U45" i="55" s="1"/>
  <c r="X26" i="55"/>
  <c r="Z26" i="55" s="1"/>
  <c r="J44" i="55"/>
  <c r="R44" i="55"/>
  <c r="R45" i="55" s="1"/>
  <c r="F45" i="53"/>
  <c r="N45" i="53"/>
  <c r="I45" i="52"/>
  <c r="Q45" i="52"/>
  <c r="Y45" i="52"/>
  <c r="X26" i="52"/>
  <c r="Z26" i="52" s="1"/>
  <c r="AA44" i="52"/>
  <c r="AA45" i="52" s="1"/>
  <c r="C45" i="50"/>
  <c r="S45" i="50"/>
  <c r="J26" i="50"/>
  <c r="N45" i="50"/>
  <c r="V45" i="50"/>
  <c r="AA45" i="48"/>
  <c r="J26" i="48"/>
  <c r="J45" i="48" s="1"/>
  <c r="R26" i="48"/>
  <c r="R45" i="48" s="1"/>
  <c r="D44" i="40"/>
  <c r="L44" i="40"/>
  <c r="J45" i="36"/>
  <c r="N45" i="33"/>
  <c r="S44" i="1"/>
  <c r="J26" i="49"/>
  <c r="J45" i="49" s="1"/>
  <c r="L44" i="48"/>
  <c r="L44" i="44"/>
  <c r="R44" i="42"/>
  <c r="H26" i="41"/>
  <c r="W44" i="35"/>
  <c r="W45" i="35" s="1"/>
  <c r="V44" i="53"/>
  <c r="V45" i="53" s="1"/>
  <c r="Q44" i="52"/>
  <c r="K45" i="49"/>
  <c r="J26" i="39"/>
  <c r="J45" i="39" s="1"/>
  <c r="C26" i="38"/>
  <c r="L26" i="5"/>
  <c r="L45" i="5" s="1"/>
  <c r="O44" i="4"/>
  <c r="J45" i="52"/>
  <c r="C44" i="52"/>
  <c r="K44" i="52"/>
  <c r="S44" i="52"/>
  <c r="H44" i="51"/>
  <c r="D45" i="50"/>
  <c r="L45" i="50"/>
  <c r="T45" i="50"/>
  <c r="K26" i="50"/>
  <c r="K45" i="50" s="1"/>
  <c r="E45" i="49"/>
  <c r="M45" i="49"/>
  <c r="U45" i="49"/>
  <c r="C45" i="48"/>
  <c r="K45" i="48"/>
  <c r="S45" i="48"/>
  <c r="G44" i="48"/>
  <c r="O44" i="48"/>
  <c r="W44" i="48"/>
  <c r="V45" i="47"/>
  <c r="V45" i="38"/>
  <c r="O45" i="29"/>
  <c r="W26" i="29"/>
  <c r="W45" i="29" s="1"/>
  <c r="I45" i="16"/>
  <c r="J45" i="1"/>
  <c r="D44" i="48"/>
  <c r="J44" i="46"/>
  <c r="G26" i="24"/>
  <c r="G45" i="24" s="1"/>
  <c r="E26" i="54"/>
  <c r="E45" i="54" s="1"/>
  <c r="F44" i="51"/>
  <c r="F45" i="51" s="1"/>
  <c r="S45" i="49"/>
  <c r="O44" i="49"/>
  <c r="I26" i="45"/>
  <c r="E44" i="44"/>
  <c r="R26" i="39"/>
  <c r="R45" i="39" s="1"/>
  <c r="H45" i="24"/>
  <c r="D26" i="5"/>
  <c r="D45" i="5" s="1"/>
  <c r="E26" i="1"/>
  <c r="E45" i="1" s="1"/>
  <c r="M26" i="1"/>
  <c r="M45" i="1" s="1"/>
  <c r="U26" i="1"/>
  <c r="U45" i="1" s="1"/>
  <c r="Z50" i="1"/>
  <c r="I26" i="54"/>
  <c r="Q26" i="54"/>
  <c r="Q45" i="54" s="1"/>
  <c r="Y26" i="54"/>
  <c r="Y45" i="54" s="1"/>
  <c r="Z25" i="54"/>
  <c r="Z50" i="54"/>
  <c r="C26" i="52"/>
  <c r="K26" i="52"/>
  <c r="S26" i="52"/>
  <c r="N26" i="51"/>
  <c r="N45" i="51" s="1"/>
  <c r="J44" i="51"/>
  <c r="R44" i="51"/>
  <c r="E26" i="50"/>
  <c r="E45" i="50" s="1"/>
  <c r="M26" i="50"/>
  <c r="M45" i="50" s="1"/>
  <c r="P44" i="50"/>
  <c r="X44" i="50"/>
  <c r="Z44" i="50" s="1"/>
  <c r="G44" i="50"/>
  <c r="F26" i="49"/>
  <c r="F45" i="49" s="1"/>
  <c r="N26" i="49"/>
  <c r="N45" i="49" s="1"/>
  <c r="V26" i="49"/>
  <c r="V45" i="49" s="1"/>
  <c r="D45" i="48"/>
  <c r="L45" i="48"/>
  <c r="T45" i="48"/>
  <c r="N45" i="43"/>
  <c r="V45" i="43"/>
  <c r="F45" i="38"/>
  <c r="N45" i="38"/>
  <c r="I45" i="36"/>
  <c r="Q45" i="36"/>
  <c r="Y45" i="36"/>
  <c r="G45" i="34"/>
  <c r="O45" i="34"/>
  <c r="W45" i="34"/>
  <c r="F45" i="25"/>
  <c r="I44" i="54"/>
  <c r="X44" i="52"/>
  <c r="Z44" i="52" s="1"/>
  <c r="T44" i="48"/>
  <c r="L45" i="1"/>
  <c r="K45" i="51"/>
  <c r="E26" i="33"/>
  <c r="E45" i="33" s="1"/>
  <c r="Z44" i="1"/>
  <c r="I45" i="55"/>
  <c r="Q45" i="55"/>
  <c r="Y45" i="55"/>
  <c r="J45" i="54"/>
  <c r="R45" i="54"/>
  <c r="X26" i="53"/>
  <c r="Z26" i="53" s="1"/>
  <c r="E45" i="52"/>
  <c r="G45" i="51"/>
  <c r="O45" i="51"/>
  <c r="W45" i="51"/>
  <c r="V45" i="51"/>
  <c r="M45" i="48"/>
  <c r="U45" i="48"/>
  <c r="N45" i="48"/>
  <c r="C45" i="42"/>
  <c r="K45" i="42"/>
  <c r="S45" i="42"/>
  <c r="F45" i="39"/>
  <c r="E45" i="37"/>
  <c r="G26" i="25"/>
  <c r="G45" i="25" s="1"/>
  <c r="O26" i="25"/>
  <c r="W26" i="25"/>
  <c r="H44" i="22"/>
  <c r="T44" i="1"/>
  <c r="T45" i="1" s="1"/>
  <c r="U26" i="54"/>
  <c r="U45" i="54" s="1"/>
  <c r="C45" i="49"/>
  <c r="H44" i="47"/>
  <c r="AA26" i="38"/>
  <c r="AA45" i="38" s="1"/>
  <c r="X44" i="35"/>
  <c r="Z44" i="35" s="1"/>
  <c r="P45" i="24"/>
  <c r="J45" i="55"/>
  <c r="AA45" i="54"/>
  <c r="J45" i="53"/>
  <c r="R45" i="53"/>
  <c r="Z13" i="53"/>
  <c r="C44" i="51"/>
  <c r="F26" i="50"/>
  <c r="F45" i="50" s="1"/>
  <c r="D44" i="49"/>
  <c r="T44" i="49"/>
  <c r="G26" i="47"/>
  <c r="G45" i="47" s="1"/>
  <c r="O26" i="47"/>
  <c r="O45" i="47" s="1"/>
  <c r="W26" i="47"/>
  <c r="W45" i="47" s="1"/>
  <c r="F45" i="45"/>
  <c r="N45" i="45"/>
  <c r="V45" i="45"/>
  <c r="K45" i="44"/>
  <c r="L45" i="42"/>
  <c r="T45" i="42"/>
  <c r="X44" i="31"/>
  <c r="Z44" i="31" s="1"/>
  <c r="Z37" i="31"/>
  <c r="H45" i="27"/>
  <c r="K44" i="1"/>
  <c r="H44" i="55"/>
  <c r="H45" i="55" s="1"/>
  <c r="E45" i="53"/>
  <c r="P26" i="41"/>
  <c r="D45" i="1"/>
  <c r="U45" i="52"/>
  <c r="E44" i="48"/>
  <c r="E45" i="48" s="1"/>
  <c r="Q26" i="45"/>
  <c r="Q45" i="45" s="1"/>
  <c r="H44" i="35"/>
  <c r="F44" i="6"/>
  <c r="N44" i="6"/>
  <c r="V44" i="6"/>
  <c r="T26" i="5"/>
  <c r="T45" i="5" s="1"/>
  <c r="E26" i="3"/>
  <c r="E45" i="3" s="1"/>
  <c r="F44" i="2"/>
  <c r="I26" i="1"/>
  <c r="I45" i="1" s="1"/>
  <c r="Q26" i="1"/>
  <c r="Q45" i="1" s="1"/>
  <c r="Y26" i="1"/>
  <c r="Y45" i="1" s="1"/>
  <c r="AA44" i="1"/>
  <c r="J44" i="1"/>
  <c r="R44" i="1"/>
  <c r="R45" i="1" s="1"/>
  <c r="C26" i="55"/>
  <c r="C45" i="55" s="1"/>
  <c r="K26" i="55"/>
  <c r="S26" i="55"/>
  <c r="D26" i="54"/>
  <c r="L26" i="54"/>
  <c r="T26" i="54"/>
  <c r="Z44" i="54"/>
  <c r="C26" i="53"/>
  <c r="C45" i="53" s="1"/>
  <c r="K26" i="53"/>
  <c r="K45" i="53" s="1"/>
  <c r="S26" i="53"/>
  <c r="Q26" i="51"/>
  <c r="Y26" i="51"/>
  <c r="H26" i="51"/>
  <c r="M44" i="51"/>
  <c r="M45" i="51" s="1"/>
  <c r="P26" i="50"/>
  <c r="X26" i="50"/>
  <c r="X45" i="50" s="1"/>
  <c r="Z45" i="50" s="1"/>
  <c r="G26" i="50"/>
  <c r="W26" i="50"/>
  <c r="AA44" i="50"/>
  <c r="AA45" i="50" s="1"/>
  <c r="G26" i="48"/>
  <c r="O26" i="48"/>
  <c r="W26" i="48"/>
  <c r="W45" i="48" s="1"/>
  <c r="H45" i="47"/>
  <c r="P45" i="47"/>
  <c r="V45" i="42"/>
  <c r="G26" i="41"/>
  <c r="G45" i="41" s="1"/>
  <c r="O26" i="41"/>
  <c r="O45" i="41" s="1"/>
  <c r="W26" i="41"/>
  <c r="W45" i="41" s="1"/>
  <c r="C45" i="40"/>
  <c r="K45" i="40"/>
  <c r="E45" i="40"/>
  <c r="Q45" i="38"/>
  <c r="J45" i="34"/>
  <c r="AA45" i="46"/>
  <c r="C45" i="45"/>
  <c r="K45" i="45"/>
  <c r="S45" i="45"/>
  <c r="D44" i="45"/>
  <c r="D45" i="45" s="1"/>
  <c r="L44" i="45"/>
  <c r="T44" i="45"/>
  <c r="T45" i="45" s="1"/>
  <c r="F45" i="42"/>
  <c r="E45" i="39"/>
  <c r="F45" i="37"/>
  <c r="N45" i="37"/>
  <c r="V45" i="37"/>
  <c r="I45" i="35"/>
  <c r="Q45" i="35"/>
  <c r="Y45" i="35"/>
  <c r="R45" i="34"/>
  <c r="AA26" i="31"/>
  <c r="AA45" i="31" s="1"/>
  <c r="H44" i="31"/>
  <c r="P44" i="31"/>
  <c r="X26" i="29"/>
  <c r="Z13" i="29"/>
  <c r="H45" i="25"/>
  <c r="Z13" i="25"/>
  <c r="X26" i="25"/>
  <c r="K45" i="23"/>
  <c r="AA44" i="5"/>
  <c r="AA45" i="47"/>
  <c r="C45" i="46"/>
  <c r="K45" i="46"/>
  <c r="S45" i="46"/>
  <c r="D44" i="46"/>
  <c r="D45" i="46" s="1"/>
  <c r="L44" i="46"/>
  <c r="T44" i="46"/>
  <c r="L45" i="45"/>
  <c r="G26" i="43"/>
  <c r="G45" i="43" s="1"/>
  <c r="O26" i="43"/>
  <c r="O45" i="43" s="1"/>
  <c r="W26" i="43"/>
  <c r="W45" i="43" s="1"/>
  <c r="D44" i="42"/>
  <c r="D45" i="42" s="1"/>
  <c r="L44" i="42"/>
  <c r="T44" i="42"/>
  <c r="J45" i="41"/>
  <c r="R45" i="41"/>
  <c r="AA45" i="41"/>
  <c r="G44" i="40"/>
  <c r="W44" i="40"/>
  <c r="G45" i="37"/>
  <c r="O45" i="37"/>
  <c r="W45" i="37"/>
  <c r="I45" i="34"/>
  <c r="Q45" i="34"/>
  <c r="Y45" i="34"/>
  <c r="H44" i="34"/>
  <c r="H45" i="34" s="1"/>
  <c r="P44" i="34"/>
  <c r="P45" i="34" s="1"/>
  <c r="T45" i="31"/>
  <c r="K26" i="31"/>
  <c r="K45" i="31" s="1"/>
  <c r="C26" i="28"/>
  <c r="C45" i="28" s="1"/>
  <c r="S26" i="28"/>
  <c r="S45" i="28" s="1"/>
  <c r="G26" i="26"/>
  <c r="O26" i="26"/>
  <c r="W26" i="26"/>
  <c r="J45" i="24"/>
  <c r="R45" i="24"/>
  <c r="H44" i="24"/>
  <c r="X44" i="24"/>
  <c r="Z44" i="24" s="1"/>
  <c r="D45" i="23"/>
  <c r="L45" i="23"/>
  <c r="C26" i="14"/>
  <c r="C45" i="14" s="1"/>
  <c r="K26" i="14"/>
  <c r="K45" i="14" s="1"/>
  <c r="S26" i="14"/>
  <c r="S45" i="14" s="1"/>
  <c r="AA26" i="14"/>
  <c r="AA45" i="14" s="1"/>
  <c r="F26" i="9"/>
  <c r="F45" i="9" s="1"/>
  <c r="N26" i="9"/>
  <c r="N45" i="9" s="1"/>
  <c r="V26" i="9"/>
  <c r="C44" i="8"/>
  <c r="K44" i="8"/>
  <c r="X26" i="6"/>
  <c r="Z13" i="6"/>
  <c r="C45" i="47"/>
  <c r="K45" i="47"/>
  <c r="S45" i="47"/>
  <c r="D44" i="47"/>
  <c r="L44" i="47"/>
  <c r="T44" i="47"/>
  <c r="L45" i="46"/>
  <c r="T45" i="46"/>
  <c r="G26" i="44"/>
  <c r="G45" i="44" s="1"/>
  <c r="O26" i="44"/>
  <c r="O45" i="44" s="1"/>
  <c r="W26" i="44"/>
  <c r="G26" i="42"/>
  <c r="O26" i="42"/>
  <c r="W26" i="42"/>
  <c r="E45" i="42"/>
  <c r="M45" i="42"/>
  <c r="U45" i="42"/>
  <c r="C45" i="41"/>
  <c r="K45" i="41"/>
  <c r="S45" i="41"/>
  <c r="D44" i="41"/>
  <c r="L44" i="41"/>
  <c r="L45" i="41" s="1"/>
  <c r="T44" i="41"/>
  <c r="T45" i="41" s="1"/>
  <c r="N45" i="39"/>
  <c r="V45" i="39"/>
  <c r="Z37" i="39"/>
  <c r="Q44" i="39"/>
  <c r="Q45" i="39" s="1"/>
  <c r="Y44" i="39"/>
  <c r="Y45" i="39" s="1"/>
  <c r="AA26" i="34"/>
  <c r="W45" i="30"/>
  <c r="H45" i="26"/>
  <c r="Z13" i="26"/>
  <c r="X26" i="26"/>
  <c r="Z26" i="26" s="1"/>
  <c r="I44" i="24"/>
  <c r="Q44" i="24"/>
  <c r="Y44" i="24"/>
  <c r="J45" i="19"/>
  <c r="AA44" i="7"/>
  <c r="D45" i="47"/>
  <c r="L45" i="47"/>
  <c r="T45" i="47"/>
  <c r="D45" i="41"/>
  <c r="E45" i="41"/>
  <c r="M45" i="41"/>
  <c r="U45" i="41"/>
  <c r="G26" i="40"/>
  <c r="G45" i="40" s="1"/>
  <c r="O26" i="40"/>
  <c r="O45" i="40" s="1"/>
  <c r="W26" i="40"/>
  <c r="G45" i="39"/>
  <c r="O45" i="39"/>
  <c r="W45" i="39"/>
  <c r="O45" i="38"/>
  <c r="F45" i="36"/>
  <c r="N45" i="36"/>
  <c r="V45" i="36"/>
  <c r="R45" i="33"/>
  <c r="H45" i="30"/>
  <c r="S45" i="29"/>
  <c r="X44" i="29"/>
  <c r="Z44" i="29" s="1"/>
  <c r="Z37" i="29"/>
  <c r="M45" i="28"/>
  <c r="H44" i="25"/>
  <c r="P44" i="25"/>
  <c r="P45" i="25" s="1"/>
  <c r="G26" i="45"/>
  <c r="G45" i="45" s="1"/>
  <c r="O26" i="45"/>
  <c r="O45" i="45" s="1"/>
  <c r="W26" i="45"/>
  <c r="W45" i="45" s="1"/>
  <c r="Z50" i="45"/>
  <c r="J45" i="43"/>
  <c r="R45" i="43"/>
  <c r="AA45" i="43"/>
  <c r="AA44" i="40"/>
  <c r="AA45" i="40" s="1"/>
  <c r="H45" i="39"/>
  <c r="P45" i="39"/>
  <c r="J26" i="37"/>
  <c r="J45" i="37" s="1"/>
  <c r="R26" i="37"/>
  <c r="R45" i="37" s="1"/>
  <c r="G45" i="36"/>
  <c r="O45" i="36"/>
  <c r="W45" i="36"/>
  <c r="N45" i="35"/>
  <c r="V45" i="35"/>
  <c r="C26" i="33"/>
  <c r="C45" i="33" s="1"/>
  <c r="K26" i="33"/>
  <c r="K45" i="33" s="1"/>
  <c r="S26" i="33"/>
  <c r="S45" i="33" s="1"/>
  <c r="D45" i="32"/>
  <c r="T45" i="32"/>
  <c r="J26" i="30"/>
  <c r="J45" i="30" s="1"/>
  <c r="R26" i="30"/>
  <c r="R45" i="30" s="1"/>
  <c r="Z13" i="30"/>
  <c r="I26" i="30"/>
  <c r="I45" i="30" s="1"/>
  <c r="Z25" i="30"/>
  <c r="N45" i="28"/>
  <c r="D44" i="23"/>
  <c r="L44" i="23"/>
  <c r="T44" i="23"/>
  <c r="T45" i="23" s="1"/>
  <c r="G26" i="46"/>
  <c r="O26" i="46"/>
  <c r="W26" i="46"/>
  <c r="W45" i="46" s="1"/>
  <c r="AA26" i="44"/>
  <c r="AA45" i="44" s="1"/>
  <c r="C45" i="43"/>
  <c r="K45" i="43"/>
  <c r="S45" i="43"/>
  <c r="D44" i="43"/>
  <c r="D45" i="43" s="1"/>
  <c r="L44" i="43"/>
  <c r="L45" i="43" s="1"/>
  <c r="T44" i="43"/>
  <c r="T45" i="43" s="1"/>
  <c r="J45" i="42"/>
  <c r="R45" i="42"/>
  <c r="AA26" i="42"/>
  <c r="AA45" i="42" s="1"/>
  <c r="Y45" i="40"/>
  <c r="K44" i="40"/>
  <c r="E44" i="39"/>
  <c r="M44" i="39"/>
  <c r="M45" i="39" s="1"/>
  <c r="U44" i="39"/>
  <c r="U45" i="39" s="1"/>
  <c r="G44" i="38"/>
  <c r="G45" i="38" s="1"/>
  <c r="O44" i="38"/>
  <c r="W44" i="38"/>
  <c r="H45" i="36"/>
  <c r="P45" i="36"/>
  <c r="G45" i="35"/>
  <c r="O45" i="35"/>
  <c r="F45" i="34"/>
  <c r="N45" i="34"/>
  <c r="V45" i="34"/>
  <c r="E44" i="34"/>
  <c r="M44" i="34"/>
  <c r="U44" i="34"/>
  <c r="D45" i="33"/>
  <c r="L45" i="33"/>
  <c r="T45" i="33"/>
  <c r="E45" i="32"/>
  <c r="AA45" i="30"/>
  <c r="H44" i="26"/>
  <c r="P44" i="26"/>
  <c r="P45" i="26" s="1"/>
  <c r="F45" i="21"/>
  <c r="U45" i="10"/>
  <c r="Z13" i="9"/>
  <c r="X26" i="9"/>
  <c r="X45" i="9" s="1"/>
  <c r="Z45" i="9" s="1"/>
  <c r="F26" i="8"/>
  <c r="D44" i="8"/>
  <c r="F26" i="5"/>
  <c r="N26" i="5"/>
  <c r="V26" i="5"/>
  <c r="V45" i="5" s="1"/>
  <c r="C45" i="4"/>
  <c r="J26" i="2"/>
  <c r="R26" i="2"/>
  <c r="G26" i="32"/>
  <c r="O26" i="32"/>
  <c r="W26" i="32"/>
  <c r="W45" i="32" s="1"/>
  <c r="H44" i="29"/>
  <c r="H44" i="28"/>
  <c r="P44" i="28"/>
  <c r="G26" i="27"/>
  <c r="O26" i="27"/>
  <c r="W26" i="27"/>
  <c r="H44" i="27"/>
  <c r="P44" i="27"/>
  <c r="P45" i="27" s="1"/>
  <c r="Z50" i="27"/>
  <c r="AA26" i="24"/>
  <c r="AA45" i="24" s="1"/>
  <c r="Y45" i="15"/>
  <c r="F45" i="13"/>
  <c r="N45" i="13"/>
  <c r="W45" i="8"/>
  <c r="X44" i="8"/>
  <c r="Z44" i="8" s="1"/>
  <c r="AA45" i="7"/>
  <c r="D45" i="4"/>
  <c r="L45" i="4"/>
  <c r="T45" i="4"/>
  <c r="H44" i="33"/>
  <c r="H45" i="33" s="1"/>
  <c r="P44" i="33"/>
  <c r="P45" i="33" s="1"/>
  <c r="D44" i="32"/>
  <c r="L44" i="32"/>
  <c r="L45" i="32" s="1"/>
  <c r="F45" i="31"/>
  <c r="L26" i="30"/>
  <c r="P44" i="30"/>
  <c r="AA26" i="29"/>
  <c r="AA45" i="29" s="1"/>
  <c r="G26" i="28"/>
  <c r="G45" i="28" s="1"/>
  <c r="O26" i="28"/>
  <c r="O45" i="28" s="1"/>
  <c r="W26" i="28"/>
  <c r="W45" i="28" s="1"/>
  <c r="X26" i="27"/>
  <c r="C26" i="24"/>
  <c r="C45" i="24" s="1"/>
  <c r="K26" i="24"/>
  <c r="K45" i="24" s="1"/>
  <c r="S26" i="24"/>
  <c r="S45" i="24" s="1"/>
  <c r="G26" i="23"/>
  <c r="G45" i="23" s="1"/>
  <c r="O26" i="23"/>
  <c r="O45" i="23" s="1"/>
  <c r="W26" i="23"/>
  <c r="W45" i="23" s="1"/>
  <c r="G26" i="22"/>
  <c r="O26" i="22"/>
  <c r="W26" i="22"/>
  <c r="W45" i="22" s="1"/>
  <c r="I45" i="20"/>
  <c r="R45" i="19"/>
  <c r="I45" i="18"/>
  <c r="Q45" i="18"/>
  <c r="G44" i="18"/>
  <c r="O45" i="15"/>
  <c r="W45" i="15"/>
  <c r="X26" i="12"/>
  <c r="Z13" i="12"/>
  <c r="K44" i="12"/>
  <c r="D45" i="10"/>
  <c r="L45" i="10"/>
  <c r="J26" i="9"/>
  <c r="C45" i="7"/>
  <c r="S45" i="7"/>
  <c r="Z50" i="33"/>
  <c r="I45" i="32"/>
  <c r="Q45" i="32"/>
  <c r="U45" i="32"/>
  <c r="M45" i="31"/>
  <c r="D44" i="31"/>
  <c r="L44" i="31"/>
  <c r="F45" i="30"/>
  <c r="N45" i="30"/>
  <c r="Z37" i="30"/>
  <c r="I44" i="30"/>
  <c r="Q44" i="30"/>
  <c r="T45" i="29"/>
  <c r="C26" i="29"/>
  <c r="C45" i="29" s="1"/>
  <c r="K26" i="29"/>
  <c r="K45" i="29" s="1"/>
  <c r="H45" i="28"/>
  <c r="P45" i="28"/>
  <c r="AA26" i="26"/>
  <c r="AA45" i="26" s="1"/>
  <c r="AA26" i="25"/>
  <c r="AA45" i="25" s="1"/>
  <c r="D45" i="24"/>
  <c r="L45" i="24"/>
  <c r="T45" i="24"/>
  <c r="H45" i="22"/>
  <c r="P45" i="22"/>
  <c r="AA45" i="19"/>
  <c r="G45" i="16"/>
  <c r="O45" i="16"/>
  <c r="W45" i="16"/>
  <c r="H45" i="15"/>
  <c r="P45" i="15"/>
  <c r="G45" i="14"/>
  <c r="O45" i="14"/>
  <c r="W45" i="14"/>
  <c r="F44" i="13"/>
  <c r="N44" i="13"/>
  <c r="V44" i="13"/>
  <c r="V45" i="13" s="1"/>
  <c r="I45" i="12"/>
  <c r="Q45" i="12"/>
  <c r="Y45" i="12"/>
  <c r="AA44" i="9"/>
  <c r="C44" i="6"/>
  <c r="K44" i="6"/>
  <c r="S44" i="6"/>
  <c r="AA26" i="33"/>
  <c r="AA45" i="33" s="1"/>
  <c r="AA44" i="33"/>
  <c r="AA45" i="32"/>
  <c r="J26" i="32"/>
  <c r="V45" i="32"/>
  <c r="N44" i="32"/>
  <c r="P45" i="31"/>
  <c r="G26" i="31"/>
  <c r="G45" i="31" s="1"/>
  <c r="O26" i="31"/>
  <c r="O45" i="31" s="1"/>
  <c r="W26" i="31"/>
  <c r="W45" i="31" s="1"/>
  <c r="V45" i="31"/>
  <c r="AA26" i="27"/>
  <c r="AA45" i="27" s="1"/>
  <c r="L45" i="26"/>
  <c r="T45" i="26"/>
  <c r="C26" i="26"/>
  <c r="C45" i="26" s="1"/>
  <c r="K26" i="26"/>
  <c r="K45" i="26" s="1"/>
  <c r="S26" i="26"/>
  <c r="S45" i="26" s="1"/>
  <c r="D44" i="26"/>
  <c r="D45" i="26" s="1"/>
  <c r="L44" i="26"/>
  <c r="T44" i="26"/>
  <c r="D45" i="25"/>
  <c r="L45" i="25"/>
  <c r="C26" i="25"/>
  <c r="C45" i="25" s="1"/>
  <c r="K26" i="25"/>
  <c r="K45" i="25" s="1"/>
  <c r="S26" i="25"/>
  <c r="S45" i="25" s="1"/>
  <c r="D44" i="25"/>
  <c r="L44" i="25"/>
  <c r="T44" i="25"/>
  <c r="T45" i="25" s="1"/>
  <c r="Z50" i="24"/>
  <c r="D44" i="22"/>
  <c r="L44" i="22"/>
  <c r="AA45" i="21"/>
  <c r="J26" i="21"/>
  <c r="J45" i="21" s="1"/>
  <c r="R26" i="21"/>
  <c r="R45" i="21" s="1"/>
  <c r="W45" i="20"/>
  <c r="C26" i="18"/>
  <c r="C45" i="18" s="1"/>
  <c r="K26" i="18"/>
  <c r="K45" i="18" s="1"/>
  <c r="S26" i="18"/>
  <c r="S45" i="18" s="1"/>
  <c r="F45" i="17"/>
  <c r="N45" i="17"/>
  <c r="V45" i="17"/>
  <c r="I26" i="13"/>
  <c r="I45" i="13" s="1"/>
  <c r="Y26" i="13"/>
  <c r="Y45" i="13" s="1"/>
  <c r="C44" i="9"/>
  <c r="K44" i="9"/>
  <c r="S44" i="9"/>
  <c r="R45" i="8"/>
  <c r="AA45" i="8"/>
  <c r="J45" i="5"/>
  <c r="R45" i="5"/>
  <c r="AA45" i="5"/>
  <c r="F45" i="2"/>
  <c r="N45" i="2"/>
  <c r="V45" i="2"/>
  <c r="G44" i="32"/>
  <c r="G45" i="32" s="1"/>
  <c r="O44" i="32"/>
  <c r="I26" i="31"/>
  <c r="I45" i="31" s="1"/>
  <c r="Q26" i="31"/>
  <c r="Q45" i="31" s="1"/>
  <c r="Y26" i="31"/>
  <c r="Y45" i="31" s="1"/>
  <c r="H26" i="31"/>
  <c r="H45" i="31" s="1"/>
  <c r="W44" i="31"/>
  <c r="P26" i="30"/>
  <c r="X26" i="30"/>
  <c r="X45" i="30" s="1"/>
  <c r="Z45" i="30" s="1"/>
  <c r="G26" i="30"/>
  <c r="G45" i="30" s="1"/>
  <c r="O26" i="30"/>
  <c r="O45" i="30" s="1"/>
  <c r="E44" i="29"/>
  <c r="M44" i="29"/>
  <c r="U44" i="29"/>
  <c r="D44" i="29"/>
  <c r="D45" i="29" s="1"/>
  <c r="T44" i="29"/>
  <c r="AA26" i="28"/>
  <c r="AA45" i="28" s="1"/>
  <c r="D44" i="28"/>
  <c r="D45" i="28" s="1"/>
  <c r="L44" i="28"/>
  <c r="L45" i="28" s="1"/>
  <c r="T44" i="28"/>
  <c r="T45" i="28" s="1"/>
  <c r="D26" i="27"/>
  <c r="L26" i="27"/>
  <c r="L45" i="27" s="1"/>
  <c r="T26" i="27"/>
  <c r="T45" i="27" s="1"/>
  <c r="C26" i="27"/>
  <c r="C45" i="27" s="1"/>
  <c r="K26" i="27"/>
  <c r="K45" i="27" s="1"/>
  <c r="S26" i="27"/>
  <c r="S45" i="27" s="1"/>
  <c r="D44" i="27"/>
  <c r="L44" i="27"/>
  <c r="T44" i="27"/>
  <c r="E26" i="26"/>
  <c r="E45" i="26" s="1"/>
  <c r="M26" i="26"/>
  <c r="M45" i="26" s="1"/>
  <c r="U26" i="26"/>
  <c r="U45" i="26" s="1"/>
  <c r="F44" i="26"/>
  <c r="F45" i="26" s="1"/>
  <c r="N44" i="26"/>
  <c r="V44" i="26"/>
  <c r="E26" i="25"/>
  <c r="E45" i="25" s="1"/>
  <c r="M26" i="25"/>
  <c r="M45" i="25" s="1"/>
  <c r="U26" i="25"/>
  <c r="F44" i="25"/>
  <c r="N44" i="25"/>
  <c r="V44" i="25"/>
  <c r="V45" i="25" s="1"/>
  <c r="AA45" i="23"/>
  <c r="G44" i="20"/>
  <c r="E45" i="19"/>
  <c r="F44" i="16"/>
  <c r="V44" i="16"/>
  <c r="Z13" i="11"/>
  <c r="J45" i="10"/>
  <c r="E45" i="9"/>
  <c r="M45" i="9"/>
  <c r="U45" i="9"/>
  <c r="F26" i="7"/>
  <c r="N26" i="7"/>
  <c r="V26" i="7"/>
  <c r="C45" i="21"/>
  <c r="K45" i="21"/>
  <c r="H44" i="20"/>
  <c r="H45" i="20" s="1"/>
  <c r="P44" i="20"/>
  <c r="C26" i="17"/>
  <c r="K26" i="17"/>
  <c r="S26" i="17"/>
  <c r="AA26" i="17"/>
  <c r="E44" i="17"/>
  <c r="M44" i="17"/>
  <c r="U44" i="17"/>
  <c r="U45" i="17" s="1"/>
  <c r="F45" i="16"/>
  <c r="N45" i="16"/>
  <c r="V45" i="16"/>
  <c r="C44" i="15"/>
  <c r="K44" i="15"/>
  <c r="S44" i="15"/>
  <c r="Z50" i="14"/>
  <c r="J26" i="12"/>
  <c r="J45" i="12" s="1"/>
  <c r="R26" i="12"/>
  <c r="R45" i="12" s="1"/>
  <c r="G26" i="11"/>
  <c r="O26" i="11"/>
  <c r="W26" i="11"/>
  <c r="F26" i="11"/>
  <c r="F45" i="11" s="1"/>
  <c r="N26" i="11"/>
  <c r="N45" i="11" s="1"/>
  <c r="V26" i="11"/>
  <c r="V45" i="11" s="1"/>
  <c r="H44" i="11"/>
  <c r="H45" i="11" s="1"/>
  <c r="P44" i="11"/>
  <c r="X44" i="11"/>
  <c r="Z44" i="11" s="1"/>
  <c r="I45" i="10"/>
  <c r="Q45" i="10"/>
  <c r="Y45" i="10"/>
  <c r="AA44" i="10"/>
  <c r="R44" i="10"/>
  <c r="G45" i="9"/>
  <c r="O45" i="9"/>
  <c r="W45" i="9"/>
  <c r="E44" i="9"/>
  <c r="M44" i="9"/>
  <c r="U44" i="9"/>
  <c r="K45" i="8"/>
  <c r="S45" i="8"/>
  <c r="E44" i="8"/>
  <c r="E45" i="8" s="1"/>
  <c r="J26" i="6"/>
  <c r="J45" i="6" s="1"/>
  <c r="R26" i="6"/>
  <c r="R45" i="6" s="1"/>
  <c r="Q26" i="6"/>
  <c r="Q45" i="6" s="1"/>
  <c r="Y26" i="6"/>
  <c r="Y45" i="6" s="1"/>
  <c r="C45" i="5"/>
  <c r="E45" i="4"/>
  <c r="M45" i="4"/>
  <c r="U45" i="4"/>
  <c r="F45" i="3"/>
  <c r="N45" i="3"/>
  <c r="V45" i="3"/>
  <c r="G45" i="2"/>
  <c r="O45" i="2"/>
  <c r="W45" i="2"/>
  <c r="F26" i="4"/>
  <c r="F45" i="4" s="1"/>
  <c r="N26" i="4"/>
  <c r="N45" i="4" s="1"/>
  <c r="V26" i="4"/>
  <c r="V45" i="4" s="1"/>
  <c r="AA44" i="4"/>
  <c r="G44" i="21"/>
  <c r="G45" i="21" s="1"/>
  <c r="O44" i="21"/>
  <c r="W44" i="21"/>
  <c r="J26" i="20"/>
  <c r="J45" i="20" s="1"/>
  <c r="C44" i="20"/>
  <c r="K44" i="20"/>
  <c r="S44" i="20"/>
  <c r="L45" i="18"/>
  <c r="T45" i="18"/>
  <c r="J45" i="18"/>
  <c r="I44" i="18"/>
  <c r="Q44" i="18"/>
  <c r="Y44" i="18"/>
  <c r="Y45" i="18" s="1"/>
  <c r="H44" i="18"/>
  <c r="H45" i="18" s="1"/>
  <c r="P44" i="18"/>
  <c r="P45" i="18" s="1"/>
  <c r="E45" i="17"/>
  <c r="M45" i="17"/>
  <c r="Z50" i="17"/>
  <c r="H45" i="16"/>
  <c r="P45" i="16"/>
  <c r="J44" i="16"/>
  <c r="J45" i="16" s="1"/>
  <c r="R44" i="16"/>
  <c r="C26" i="15"/>
  <c r="C45" i="15" s="1"/>
  <c r="K26" i="15"/>
  <c r="S26" i="15"/>
  <c r="S45" i="15" s="1"/>
  <c r="AA26" i="15"/>
  <c r="E44" i="15"/>
  <c r="M44" i="15"/>
  <c r="U44" i="15"/>
  <c r="F45" i="14"/>
  <c r="N45" i="14"/>
  <c r="V45" i="14"/>
  <c r="Q45" i="14"/>
  <c r="H44" i="14"/>
  <c r="P44" i="14"/>
  <c r="R45" i="13"/>
  <c r="D26" i="12"/>
  <c r="D45" i="12" s="1"/>
  <c r="I26" i="11"/>
  <c r="I45" i="11" s="1"/>
  <c r="Q26" i="11"/>
  <c r="Q45" i="11" s="1"/>
  <c r="Y26" i="11"/>
  <c r="Y45" i="11" s="1"/>
  <c r="Z25" i="11"/>
  <c r="Z37" i="11"/>
  <c r="C45" i="10"/>
  <c r="K45" i="10"/>
  <c r="S45" i="10"/>
  <c r="E44" i="10"/>
  <c r="M44" i="10"/>
  <c r="M45" i="10" s="1"/>
  <c r="U44" i="10"/>
  <c r="G44" i="9"/>
  <c r="O44" i="9"/>
  <c r="W44" i="9"/>
  <c r="F44" i="9"/>
  <c r="V44" i="9"/>
  <c r="J26" i="7"/>
  <c r="J45" i="7" s="1"/>
  <c r="R26" i="7"/>
  <c r="R45" i="7" s="1"/>
  <c r="Z13" i="7"/>
  <c r="D26" i="6"/>
  <c r="L26" i="6"/>
  <c r="T26" i="6"/>
  <c r="C44" i="4"/>
  <c r="K44" i="4"/>
  <c r="K45" i="4" s="1"/>
  <c r="S44" i="4"/>
  <c r="S45" i="4" s="1"/>
  <c r="H45" i="19"/>
  <c r="X45" i="19"/>
  <c r="Z45" i="19" s="1"/>
  <c r="P44" i="19"/>
  <c r="G45" i="17"/>
  <c r="O45" i="17"/>
  <c r="W45" i="17"/>
  <c r="I45" i="17"/>
  <c r="Q45" i="17"/>
  <c r="Y45" i="17"/>
  <c r="H44" i="17"/>
  <c r="H45" i="17" s="1"/>
  <c r="P44" i="17"/>
  <c r="D26" i="13"/>
  <c r="D45" i="13" s="1"/>
  <c r="L45" i="12"/>
  <c r="T45" i="12"/>
  <c r="C45" i="11"/>
  <c r="S45" i="11"/>
  <c r="D45" i="11"/>
  <c r="L45" i="11"/>
  <c r="T45" i="11"/>
  <c r="C44" i="11"/>
  <c r="K44" i="11"/>
  <c r="K45" i="11" s="1"/>
  <c r="S44" i="11"/>
  <c r="AA44" i="11"/>
  <c r="AA45" i="11" s="1"/>
  <c r="V44" i="10"/>
  <c r="C26" i="9"/>
  <c r="K26" i="9"/>
  <c r="C44" i="7"/>
  <c r="K44" i="7"/>
  <c r="K45" i="7" s="1"/>
  <c r="S44" i="7"/>
  <c r="C44" i="5"/>
  <c r="K44" i="5"/>
  <c r="K45" i="5" s="1"/>
  <c r="S44" i="5"/>
  <c r="S45" i="5" s="1"/>
  <c r="J26" i="3"/>
  <c r="R26" i="3"/>
  <c r="AA44" i="21"/>
  <c r="J44" i="21"/>
  <c r="N44" i="20"/>
  <c r="N45" i="20" s="1"/>
  <c r="V44" i="20"/>
  <c r="V45" i="20" s="1"/>
  <c r="G45" i="18"/>
  <c r="O45" i="18"/>
  <c r="W45" i="18"/>
  <c r="D44" i="18"/>
  <c r="D45" i="18" s="1"/>
  <c r="L44" i="18"/>
  <c r="T44" i="18"/>
  <c r="J44" i="17"/>
  <c r="J45" i="17" s="1"/>
  <c r="R44" i="17"/>
  <c r="R45" i="17" s="1"/>
  <c r="C26" i="16"/>
  <c r="C45" i="16" s="1"/>
  <c r="K26" i="16"/>
  <c r="K45" i="16" s="1"/>
  <c r="S26" i="16"/>
  <c r="AA26" i="16"/>
  <c r="E44" i="16"/>
  <c r="E45" i="16" s="1"/>
  <c r="M44" i="16"/>
  <c r="M45" i="16" s="1"/>
  <c r="U44" i="16"/>
  <c r="U45" i="16" s="1"/>
  <c r="F45" i="15"/>
  <c r="N45" i="15"/>
  <c r="V45" i="15"/>
  <c r="E44" i="11"/>
  <c r="E45" i="11" s="1"/>
  <c r="M44" i="11"/>
  <c r="M45" i="11" s="1"/>
  <c r="U44" i="11"/>
  <c r="U45" i="11" s="1"/>
  <c r="F26" i="10"/>
  <c r="N26" i="10"/>
  <c r="V26" i="10"/>
  <c r="H44" i="10"/>
  <c r="H45" i="10" s="1"/>
  <c r="P44" i="10"/>
  <c r="P45" i="10" s="1"/>
  <c r="X44" i="10"/>
  <c r="Z44" i="10" s="1"/>
  <c r="J44" i="9"/>
  <c r="R44" i="9"/>
  <c r="R45" i="9" s="1"/>
  <c r="Z13" i="8"/>
  <c r="X26" i="8"/>
  <c r="X45" i="8" s="1"/>
  <c r="Z45" i="8" s="1"/>
  <c r="G26" i="6"/>
  <c r="O26" i="6"/>
  <c r="W26" i="6"/>
  <c r="F26" i="6"/>
  <c r="N26" i="6"/>
  <c r="V26" i="6"/>
  <c r="AA44" i="6"/>
  <c r="AA45" i="6" s="1"/>
  <c r="Z50" i="6"/>
  <c r="AA26" i="4"/>
  <c r="G44" i="3"/>
  <c r="G45" i="3" s="1"/>
  <c r="O44" i="3"/>
  <c r="O45" i="3" s="1"/>
  <c r="W44" i="3"/>
  <c r="W45" i="3" s="1"/>
  <c r="G45" i="54"/>
  <c r="O45" i="54"/>
  <c r="W45" i="54"/>
  <c r="D45" i="51"/>
  <c r="J45" i="50"/>
  <c r="C45" i="52"/>
  <c r="K45" i="52"/>
  <c r="S45" i="52"/>
  <c r="F45" i="1"/>
  <c r="G45" i="1"/>
  <c r="O45" i="1"/>
  <c r="W45" i="1"/>
  <c r="I45" i="53"/>
  <c r="Q45" i="53"/>
  <c r="Y45" i="53"/>
  <c r="D45" i="52"/>
  <c r="L45" i="52"/>
  <c r="T45" i="52"/>
  <c r="O45" i="50"/>
  <c r="Z26" i="1"/>
  <c r="K45" i="55"/>
  <c r="S45" i="55"/>
  <c r="AA45" i="55"/>
  <c r="D45" i="54"/>
  <c r="L45" i="54"/>
  <c r="T45" i="54"/>
  <c r="S45" i="53"/>
  <c r="AA45" i="53"/>
  <c r="H45" i="51"/>
  <c r="P45" i="50"/>
  <c r="G45" i="50"/>
  <c r="W45" i="50"/>
  <c r="N45" i="1"/>
  <c r="D45" i="55"/>
  <c r="L45" i="55"/>
  <c r="T45" i="55"/>
  <c r="P45" i="54"/>
  <c r="F45" i="52"/>
  <c r="N45" i="52"/>
  <c r="V45" i="52"/>
  <c r="J45" i="51"/>
  <c r="R45" i="51"/>
  <c r="H45" i="50"/>
  <c r="V45" i="1"/>
  <c r="C45" i="1"/>
  <c r="K45" i="1"/>
  <c r="S45" i="1"/>
  <c r="AA45" i="1"/>
  <c r="P45" i="55"/>
  <c r="F45" i="54"/>
  <c r="N45" i="54"/>
  <c r="V45" i="54"/>
  <c r="Z26" i="54"/>
  <c r="H45" i="53"/>
  <c r="C45" i="51"/>
  <c r="R45" i="50"/>
  <c r="X45" i="1"/>
  <c r="Z45" i="1" s="1"/>
  <c r="X45" i="55"/>
  <c r="Z45" i="55" s="1"/>
  <c r="X45" i="54"/>
  <c r="Z45" i="54" s="1"/>
  <c r="X45" i="53"/>
  <c r="Z45" i="53" s="1"/>
  <c r="X45" i="52"/>
  <c r="Z45" i="52" s="1"/>
  <c r="AA26" i="49"/>
  <c r="AA45" i="49" s="1"/>
  <c r="I45" i="46"/>
  <c r="X45" i="44"/>
  <c r="Z45" i="44" s="1"/>
  <c r="Z26" i="44"/>
  <c r="X45" i="42"/>
  <c r="Z45" i="42" s="1"/>
  <c r="Z26" i="42"/>
  <c r="X26" i="51"/>
  <c r="X44" i="51"/>
  <c r="Z44" i="51" s="1"/>
  <c r="X44" i="48"/>
  <c r="Z44" i="48" s="1"/>
  <c r="Z37" i="48"/>
  <c r="I45" i="47"/>
  <c r="Q45" i="42"/>
  <c r="Z26" i="40"/>
  <c r="X45" i="40"/>
  <c r="Z45" i="40" s="1"/>
  <c r="D45" i="49"/>
  <c r="L45" i="49"/>
  <c r="T45" i="49"/>
  <c r="O45" i="49"/>
  <c r="H45" i="48"/>
  <c r="P45" i="48"/>
  <c r="X26" i="48"/>
  <c r="Z13" i="48"/>
  <c r="V45" i="48"/>
  <c r="G45" i="46"/>
  <c r="O45" i="46"/>
  <c r="Q45" i="46"/>
  <c r="H45" i="45"/>
  <c r="P45" i="45"/>
  <c r="X45" i="45"/>
  <c r="Z45" i="45" s="1"/>
  <c r="Z26" i="45"/>
  <c r="R45" i="44"/>
  <c r="I44" i="51"/>
  <c r="I45" i="51" s="1"/>
  <c r="Q44" i="51"/>
  <c r="Q45" i="51" s="1"/>
  <c r="Y44" i="51"/>
  <c r="Y45" i="51" s="1"/>
  <c r="X44" i="47"/>
  <c r="Z44" i="47" s="1"/>
  <c r="Z37" i="47"/>
  <c r="X45" i="46"/>
  <c r="Z45" i="46" s="1"/>
  <c r="Z26" i="46"/>
  <c r="Z26" i="47"/>
  <c r="R45" i="45"/>
  <c r="D45" i="44"/>
  <c r="L45" i="44"/>
  <c r="T45" i="44"/>
  <c r="E45" i="43"/>
  <c r="M45" i="43"/>
  <c r="U45" i="43"/>
  <c r="Y45" i="42"/>
  <c r="H45" i="41"/>
  <c r="P45" i="41"/>
  <c r="X45" i="41"/>
  <c r="Z26" i="41"/>
  <c r="X44" i="49"/>
  <c r="Z44" i="49" s="1"/>
  <c r="Z37" i="49"/>
  <c r="Y45" i="47"/>
  <c r="J45" i="46"/>
  <c r="R45" i="46"/>
  <c r="E45" i="44"/>
  <c r="M45" i="44"/>
  <c r="U45" i="44"/>
  <c r="I45" i="44"/>
  <c r="I45" i="41"/>
  <c r="Q45" i="41"/>
  <c r="Y45" i="41"/>
  <c r="V45" i="41"/>
  <c r="D45" i="40"/>
  <c r="L45" i="40"/>
  <c r="T45" i="40"/>
  <c r="Y45" i="38"/>
  <c r="X26" i="49"/>
  <c r="Z13" i="49"/>
  <c r="I45" i="42"/>
  <c r="Z37" i="1"/>
  <c r="Z37" i="55"/>
  <c r="Z37" i="54"/>
  <c r="Z37" i="53"/>
  <c r="Z37" i="52"/>
  <c r="I45" i="45"/>
  <c r="W45" i="44"/>
  <c r="Q45" i="44"/>
  <c r="P45" i="43"/>
  <c r="X45" i="43"/>
  <c r="Z45" i="43" s="1"/>
  <c r="Z26" i="43"/>
  <c r="G45" i="42"/>
  <c r="O45" i="42"/>
  <c r="W45" i="42"/>
  <c r="N45" i="40"/>
  <c r="I45" i="39"/>
  <c r="D45" i="34"/>
  <c r="L45" i="34"/>
  <c r="T45" i="34"/>
  <c r="E45" i="34"/>
  <c r="C45" i="38"/>
  <c r="Z26" i="31"/>
  <c r="X26" i="39"/>
  <c r="Z13" i="39"/>
  <c r="S45" i="39"/>
  <c r="X45" i="36"/>
  <c r="Z45" i="36" s="1"/>
  <c r="Z26" i="36"/>
  <c r="M45" i="35"/>
  <c r="Z13" i="47"/>
  <c r="Z13" i="46"/>
  <c r="Z13" i="45"/>
  <c r="Z13" i="44"/>
  <c r="Z13" i="43"/>
  <c r="Z13" i="42"/>
  <c r="Z13" i="41"/>
  <c r="Z13" i="40"/>
  <c r="X44" i="40"/>
  <c r="Z44" i="40" s="1"/>
  <c r="T45" i="39"/>
  <c r="Z37" i="38"/>
  <c r="D45" i="37"/>
  <c r="L45" i="37"/>
  <c r="T45" i="37"/>
  <c r="H45" i="35"/>
  <c r="P45" i="35"/>
  <c r="Z26" i="35"/>
  <c r="M45" i="34"/>
  <c r="Q45" i="30"/>
  <c r="K45" i="39"/>
  <c r="W45" i="38"/>
  <c r="Z26" i="34"/>
  <c r="X45" i="29"/>
  <c r="Z45" i="29" s="1"/>
  <c r="Z26" i="29"/>
  <c r="L45" i="39"/>
  <c r="H45" i="38"/>
  <c r="P45" i="38"/>
  <c r="X26" i="38"/>
  <c r="Z13" i="38"/>
  <c r="M45" i="37"/>
  <c r="U45" i="35"/>
  <c r="M45" i="33"/>
  <c r="N45" i="32"/>
  <c r="D45" i="31"/>
  <c r="L45" i="31"/>
  <c r="C45" i="30"/>
  <c r="K45" i="30"/>
  <c r="S45" i="30"/>
  <c r="Z37" i="46"/>
  <c r="Z37" i="45"/>
  <c r="Z37" i="44"/>
  <c r="Z37" i="43"/>
  <c r="Z37" i="42"/>
  <c r="Z37" i="41"/>
  <c r="E45" i="36"/>
  <c r="U45" i="34"/>
  <c r="Z26" i="33"/>
  <c r="X45" i="33"/>
  <c r="Z45" i="33" s="1"/>
  <c r="O45" i="32"/>
  <c r="E45" i="31"/>
  <c r="U45" i="31"/>
  <c r="D45" i="30"/>
  <c r="T45" i="30"/>
  <c r="V45" i="30"/>
  <c r="P45" i="37"/>
  <c r="X45" i="37"/>
  <c r="Z45" i="37" s="1"/>
  <c r="Z26" i="37"/>
  <c r="U45" i="37"/>
  <c r="D45" i="35"/>
  <c r="L45" i="35"/>
  <c r="T45" i="35"/>
  <c r="E45" i="35"/>
  <c r="C45" i="34"/>
  <c r="K45" i="34"/>
  <c r="S45" i="34"/>
  <c r="AA45" i="34"/>
  <c r="H45" i="32"/>
  <c r="P45" i="32"/>
  <c r="N45" i="31"/>
  <c r="E45" i="30"/>
  <c r="M45" i="30"/>
  <c r="U45" i="30"/>
  <c r="L45" i="30"/>
  <c r="I45" i="33"/>
  <c r="Q45" i="33"/>
  <c r="Y45" i="33"/>
  <c r="X26" i="32"/>
  <c r="I44" i="29"/>
  <c r="Q44" i="29"/>
  <c r="Y44" i="29"/>
  <c r="X26" i="28"/>
  <c r="M45" i="27"/>
  <c r="F44" i="27"/>
  <c r="N44" i="27"/>
  <c r="V44" i="27"/>
  <c r="X45" i="23"/>
  <c r="Z45" i="23" s="1"/>
  <c r="Z26" i="23"/>
  <c r="Z44" i="23"/>
  <c r="Z26" i="22"/>
  <c r="X45" i="22"/>
  <c r="Z45" i="22" s="1"/>
  <c r="Z44" i="20"/>
  <c r="Y45" i="32"/>
  <c r="X44" i="32"/>
  <c r="Z44" i="32" s="1"/>
  <c r="N45" i="27"/>
  <c r="Z37" i="37"/>
  <c r="Z37" i="36"/>
  <c r="Z37" i="35"/>
  <c r="X44" i="34"/>
  <c r="Z44" i="34" s="1"/>
  <c r="Z37" i="33"/>
  <c r="X44" i="33"/>
  <c r="Z44" i="33" s="1"/>
  <c r="U45" i="25"/>
  <c r="J44" i="32"/>
  <c r="J45" i="32" s="1"/>
  <c r="R44" i="32"/>
  <c r="R45" i="32" s="1"/>
  <c r="E45" i="29"/>
  <c r="M45" i="29"/>
  <c r="U45" i="29"/>
  <c r="G45" i="27"/>
  <c r="O45" i="27"/>
  <c r="W45" i="27"/>
  <c r="V45" i="27"/>
  <c r="N45" i="26"/>
  <c r="N45" i="25"/>
  <c r="V45" i="24"/>
  <c r="K45" i="22"/>
  <c r="S45" i="22"/>
  <c r="D45" i="21"/>
  <c r="L45" i="21"/>
  <c r="T45" i="21"/>
  <c r="Z26" i="27"/>
  <c r="Z26" i="24"/>
  <c r="D45" i="22"/>
  <c r="L45" i="22"/>
  <c r="T45" i="22"/>
  <c r="H45" i="29"/>
  <c r="J45" i="27"/>
  <c r="R45" i="27"/>
  <c r="G45" i="26"/>
  <c r="O45" i="26"/>
  <c r="W45" i="26"/>
  <c r="V45" i="26"/>
  <c r="O45" i="25"/>
  <c r="W45" i="25"/>
  <c r="I45" i="24"/>
  <c r="Q45" i="24"/>
  <c r="Y45" i="24"/>
  <c r="J45" i="23"/>
  <c r="N45" i="22"/>
  <c r="N45" i="21"/>
  <c r="S45" i="21"/>
  <c r="K45" i="20"/>
  <c r="E45" i="28"/>
  <c r="U45" i="28"/>
  <c r="F45" i="28"/>
  <c r="I26" i="26"/>
  <c r="I45" i="26" s="1"/>
  <c r="Q26" i="26"/>
  <c r="Q45" i="26" s="1"/>
  <c r="Y26" i="26"/>
  <c r="Y45" i="26" s="1"/>
  <c r="I45" i="25"/>
  <c r="Q45" i="25"/>
  <c r="Y45" i="25"/>
  <c r="O45" i="21"/>
  <c r="W45" i="21"/>
  <c r="D45" i="20"/>
  <c r="G45" i="20"/>
  <c r="Z13" i="37"/>
  <c r="Z13" i="36"/>
  <c r="Z13" i="35"/>
  <c r="Z13" i="34"/>
  <c r="Z13" i="33"/>
  <c r="I26" i="29"/>
  <c r="Q26" i="29"/>
  <c r="Y26" i="29"/>
  <c r="V45" i="28"/>
  <c r="F45" i="27"/>
  <c r="F45" i="24"/>
  <c r="G45" i="22"/>
  <c r="O45" i="22"/>
  <c r="V45" i="22"/>
  <c r="H45" i="21"/>
  <c r="P45" i="21"/>
  <c r="X44" i="21"/>
  <c r="Z44" i="21" s="1"/>
  <c r="P45" i="20"/>
  <c r="X26" i="20"/>
  <c r="Z13" i="20"/>
  <c r="Q44" i="20"/>
  <c r="Q45" i="20" s="1"/>
  <c r="Y44" i="20"/>
  <c r="Y45" i="20" s="1"/>
  <c r="C44" i="19"/>
  <c r="K44" i="19"/>
  <c r="S44" i="19"/>
  <c r="S45" i="19" s="1"/>
  <c r="Z26" i="18"/>
  <c r="R45" i="15"/>
  <c r="Z26" i="12"/>
  <c r="X45" i="12"/>
  <c r="Z45" i="12" s="1"/>
  <c r="R45" i="20"/>
  <c r="AA45" i="20"/>
  <c r="K45" i="19"/>
  <c r="Z26" i="15"/>
  <c r="Z13" i="24"/>
  <c r="Z13" i="23"/>
  <c r="Z13" i="22"/>
  <c r="X44" i="22"/>
  <c r="Z44" i="22" s="1"/>
  <c r="X26" i="21"/>
  <c r="Z13" i="21"/>
  <c r="S45" i="20"/>
  <c r="P45" i="19"/>
  <c r="C45" i="17"/>
  <c r="K45" i="17"/>
  <c r="S45" i="17"/>
  <c r="AA45" i="17"/>
  <c r="D45" i="14"/>
  <c r="L45" i="14"/>
  <c r="T45" i="14"/>
  <c r="Z26" i="13"/>
  <c r="X45" i="13"/>
  <c r="Z45" i="13" s="1"/>
  <c r="L44" i="20"/>
  <c r="L45" i="20" s="1"/>
  <c r="T44" i="20"/>
  <c r="T45" i="20" s="1"/>
  <c r="D45" i="17"/>
  <c r="L45" i="17"/>
  <c r="T45" i="17"/>
  <c r="R45" i="16"/>
  <c r="E45" i="14"/>
  <c r="M45" i="14"/>
  <c r="U45" i="14"/>
  <c r="Z26" i="25"/>
  <c r="C45" i="20"/>
  <c r="Z26" i="16"/>
  <c r="K45" i="15"/>
  <c r="AA45" i="15"/>
  <c r="X44" i="28"/>
  <c r="Z44" i="28" s="1"/>
  <c r="X44" i="27"/>
  <c r="Z44" i="27" s="1"/>
  <c r="X44" i="26"/>
  <c r="Z44" i="26" s="1"/>
  <c r="X44" i="25"/>
  <c r="Z44" i="25" s="1"/>
  <c r="Z37" i="23"/>
  <c r="U45" i="19"/>
  <c r="E45" i="18"/>
  <c r="M45" i="18"/>
  <c r="U45" i="18"/>
  <c r="D45" i="15"/>
  <c r="L45" i="15"/>
  <c r="T45" i="15"/>
  <c r="I45" i="15"/>
  <c r="D45" i="19"/>
  <c r="L45" i="19"/>
  <c r="T45" i="19"/>
  <c r="C45" i="19"/>
  <c r="Z26" i="19"/>
  <c r="F45" i="18"/>
  <c r="N45" i="18"/>
  <c r="V45" i="18"/>
  <c r="E45" i="15"/>
  <c r="M45" i="15"/>
  <c r="U45" i="15"/>
  <c r="J45" i="15"/>
  <c r="H45" i="14"/>
  <c r="P45" i="14"/>
  <c r="Z26" i="14"/>
  <c r="Y45" i="14"/>
  <c r="Z37" i="19"/>
  <c r="P45" i="17"/>
  <c r="Z26" i="17"/>
  <c r="S45" i="16"/>
  <c r="AA45" i="16"/>
  <c r="Q45" i="15"/>
  <c r="E45" i="13"/>
  <c r="M45" i="13"/>
  <c r="U45" i="13"/>
  <c r="L26" i="13"/>
  <c r="L45" i="13" s="1"/>
  <c r="T26" i="13"/>
  <c r="T45" i="13" s="1"/>
  <c r="Z50" i="13"/>
  <c r="M45" i="12"/>
  <c r="X45" i="10"/>
  <c r="Z45" i="10" s="1"/>
  <c r="Z26" i="10"/>
  <c r="X44" i="18"/>
  <c r="Z44" i="18" s="1"/>
  <c r="X44" i="17"/>
  <c r="Z44" i="17" s="1"/>
  <c r="X44" i="16"/>
  <c r="Z44" i="16" s="1"/>
  <c r="X44" i="15"/>
  <c r="Z44" i="15" s="1"/>
  <c r="Z37" i="14"/>
  <c r="X44" i="14"/>
  <c r="Z44" i="14" s="1"/>
  <c r="G45" i="11"/>
  <c r="O45" i="11"/>
  <c r="W45" i="11"/>
  <c r="C45" i="8"/>
  <c r="G26" i="13"/>
  <c r="G45" i="13" s="1"/>
  <c r="O26" i="13"/>
  <c r="O45" i="13" s="1"/>
  <c r="W26" i="13"/>
  <c r="W45" i="13" s="1"/>
  <c r="C45" i="12"/>
  <c r="K45" i="12"/>
  <c r="S45" i="12"/>
  <c r="AA45" i="12"/>
  <c r="P45" i="11"/>
  <c r="Z26" i="11"/>
  <c r="X45" i="11"/>
  <c r="Z45" i="11" s="1"/>
  <c r="R45" i="10"/>
  <c r="AA45" i="10"/>
  <c r="I45" i="9"/>
  <c r="Q45" i="9"/>
  <c r="M45" i="8"/>
  <c r="U45" i="8"/>
  <c r="N45" i="8"/>
  <c r="E45" i="12"/>
  <c r="U45" i="12"/>
  <c r="E45" i="10"/>
  <c r="AA45" i="9"/>
  <c r="F45" i="8"/>
  <c r="V45" i="8"/>
  <c r="Z13" i="13"/>
  <c r="F45" i="12"/>
  <c r="V45" i="12"/>
  <c r="S45" i="9"/>
  <c r="C45" i="9"/>
  <c r="K45" i="9"/>
  <c r="G45" i="8"/>
  <c r="O45" i="8"/>
  <c r="Z13" i="19"/>
  <c r="Z13" i="18"/>
  <c r="Z13" i="17"/>
  <c r="Z13" i="16"/>
  <c r="Z13" i="15"/>
  <c r="Z13" i="14"/>
  <c r="S26" i="13"/>
  <c r="S45" i="13" s="1"/>
  <c r="AA26" i="13"/>
  <c r="AA45" i="13" s="1"/>
  <c r="G26" i="12"/>
  <c r="G45" i="12" s="1"/>
  <c r="O26" i="12"/>
  <c r="O45" i="12" s="1"/>
  <c r="W26" i="12"/>
  <c r="W45" i="12" s="1"/>
  <c r="F45" i="10"/>
  <c r="N45" i="10"/>
  <c r="V45" i="10"/>
  <c r="D45" i="9"/>
  <c r="L45" i="9"/>
  <c r="T45" i="9"/>
  <c r="H45" i="8"/>
  <c r="P45" i="8"/>
  <c r="X45" i="6"/>
  <c r="Z45" i="6" s="1"/>
  <c r="Z26" i="6"/>
  <c r="I45" i="3"/>
  <c r="Y45" i="3"/>
  <c r="C45" i="6"/>
  <c r="K45" i="6"/>
  <c r="S45" i="6"/>
  <c r="E45" i="5"/>
  <c r="Y45" i="4"/>
  <c r="X45" i="2"/>
  <c r="Z45" i="2" s="1"/>
  <c r="Z26" i="2"/>
  <c r="Z13" i="10"/>
  <c r="X45" i="7"/>
  <c r="Z45" i="7" s="1"/>
  <c r="D45" i="6"/>
  <c r="L45" i="6"/>
  <c r="T45" i="6"/>
  <c r="M45" i="5"/>
  <c r="G45" i="4"/>
  <c r="O45" i="4"/>
  <c r="W45" i="4"/>
  <c r="H45" i="3"/>
  <c r="P45" i="3"/>
  <c r="X45" i="3"/>
  <c r="Z45" i="3" s="1"/>
  <c r="Z26" i="3"/>
  <c r="E45" i="6"/>
  <c r="F45" i="5"/>
  <c r="N45" i="5"/>
  <c r="U45" i="5"/>
  <c r="H45" i="4"/>
  <c r="P45" i="4"/>
  <c r="X45" i="4"/>
  <c r="Z45" i="4" s="1"/>
  <c r="Z26" i="4"/>
  <c r="AA45" i="2"/>
  <c r="J45" i="2"/>
  <c r="R45" i="2"/>
  <c r="Z26" i="9"/>
  <c r="I44" i="9"/>
  <c r="Q44" i="9"/>
  <c r="Y44" i="9"/>
  <c r="Y45" i="9" s="1"/>
  <c r="H45" i="7"/>
  <c r="M45" i="6"/>
  <c r="G45" i="5"/>
  <c r="O45" i="5"/>
  <c r="W45" i="5"/>
  <c r="AA45" i="3"/>
  <c r="J45" i="3"/>
  <c r="R45" i="3"/>
  <c r="C45" i="2"/>
  <c r="K45" i="2"/>
  <c r="S45" i="2"/>
  <c r="Z37" i="13"/>
  <c r="Z37" i="12"/>
  <c r="D26" i="8"/>
  <c r="D45" i="8" s="1"/>
  <c r="L26" i="8"/>
  <c r="L45" i="8" s="1"/>
  <c r="T26" i="8"/>
  <c r="T45" i="8" s="1"/>
  <c r="G45" i="7"/>
  <c r="O45" i="7"/>
  <c r="W45" i="7"/>
  <c r="F45" i="7"/>
  <c r="N45" i="7"/>
  <c r="V45" i="7"/>
  <c r="G45" i="6"/>
  <c r="O45" i="6"/>
  <c r="W45" i="6"/>
  <c r="F45" i="6"/>
  <c r="N45" i="6"/>
  <c r="V45" i="6"/>
  <c r="U45" i="6"/>
  <c r="H45" i="5"/>
  <c r="P45" i="5"/>
  <c r="X45" i="5"/>
  <c r="Z45" i="5" s="1"/>
  <c r="Z26" i="5"/>
  <c r="J45" i="4"/>
  <c r="R45" i="4"/>
  <c r="AA45" i="4"/>
  <c r="C45" i="3"/>
  <c r="K45" i="3"/>
  <c r="S45" i="3"/>
  <c r="D45" i="2"/>
  <c r="L45" i="2"/>
  <c r="T45" i="2"/>
  <c r="I45" i="2"/>
  <c r="Z37" i="7"/>
  <c r="Z37" i="6"/>
  <c r="Z37" i="5"/>
  <c r="Z37" i="4"/>
  <c r="Z37" i="3"/>
  <c r="Z37" i="2"/>
  <c r="Z13" i="5"/>
  <c r="Z13" i="4"/>
  <c r="Z13" i="3"/>
  <c r="Z13" i="2"/>
  <c r="X45" i="18" l="1"/>
  <c r="Z45" i="18" s="1"/>
  <c r="I45" i="29"/>
  <c r="X45" i="35"/>
  <c r="Z45" i="35" s="1"/>
  <c r="P45" i="30"/>
  <c r="J45" i="9"/>
  <c r="O45" i="48"/>
  <c r="Z26" i="50"/>
  <c r="X45" i="47"/>
  <c r="Z45" i="47" s="1"/>
  <c r="D45" i="27"/>
  <c r="G45" i="48"/>
  <c r="I45" i="54"/>
  <c r="X45" i="24"/>
  <c r="Z45" i="24" s="1"/>
  <c r="X45" i="31"/>
  <c r="Z45" i="31" s="1"/>
  <c r="X45" i="16"/>
  <c r="Z45" i="16" s="1"/>
  <c r="X45" i="27"/>
  <c r="Z45" i="27" s="1"/>
  <c r="W45" i="40"/>
  <c r="Z26" i="30"/>
  <c r="Z26" i="8"/>
  <c r="V45" i="9"/>
  <c r="X45" i="38"/>
  <c r="Z45" i="38" s="1"/>
  <c r="Z26" i="38"/>
  <c r="X45" i="34"/>
  <c r="Z45" i="34" s="1"/>
  <c r="X45" i="20"/>
  <c r="Z45" i="20" s="1"/>
  <c r="Z26" i="20"/>
  <c r="X45" i="26"/>
  <c r="Z45" i="26" s="1"/>
  <c r="X45" i="28"/>
  <c r="Z45" i="28" s="1"/>
  <c r="Z26" i="28"/>
  <c r="X45" i="14"/>
  <c r="Z45" i="14" s="1"/>
  <c r="X45" i="15"/>
  <c r="Z45" i="15" s="1"/>
  <c r="X45" i="49"/>
  <c r="Z45" i="49" s="1"/>
  <c r="Z26" i="49"/>
  <c r="X45" i="51"/>
  <c r="Z45" i="51" s="1"/>
  <c r="Z26" i="51"/>
  <c r="X45" i="17"/>
  <c r="Z45" i="17" s="1"/>
  <c r="X45" i="21"/>
  <c r="Z45" i="21" s="1"/>
  <c r="Z26" i="21"/>
  <c r="X45" i="25"/>
  <c r="Z45" i="25" s="1"/>
  <c r="Y45" i="29"/>
  <c r="X45" i="32"/>
  <c r="Z45" i="32" s="1"/>
  <c r="Z26" i="32"/>
  <c r="X45" i="48"/>
  <c r="Z45" i="48" s="1"/>
  <c r="Z26" i="48"/>
  <c r="Q45" i="29"/>
  <c r="Z26" i="39"/>
  <c r="X45" i="39"/>
  <c r="Z45" i="39" s="1"/>
  <c r="Z45" i="4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<sst xmlns="http://schemas.openxmlformats.org/spreadsheetml/2006/main" count="7150" uniqueCount="134">
  <si>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</si>
  <si>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</si>
  <si>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</si>
  <si>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</si>
  <si>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</si>
  <si>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</si>
  <si>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</si>
  <si>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</si>
  <si>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</si>
  <si>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</si>
  <si>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</si>
  <si>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</si>
  <si>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</si>
  <si>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</si>
  <si>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</si>
  <si>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</si>
  <si>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</si>
  <si>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</si>
  <si>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</si>
  <si>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</si>
  <si>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</si>
  <si>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</si>
  <si>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</si>
  <si>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</si>
  <si>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</si>
  <si>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</si>
  <si>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</si>
  <si>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</si>
  <si>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</si>
  <si>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</si>
  <si>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</si>
  <si>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</si>
  <si>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</si>
  <si>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</si>
  <si>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</si>
  <si>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</si>
  <si>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</si>
  <si>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</si>
  <si>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</si>
  <si>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</si>
  <si>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</si>
  <si>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</si>
  <si>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</si>
  <si>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</si>
  <si>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</si>
  <si>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</si>
  <si>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</si>
  <si>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</si>
  <si>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</si>
  <si>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</si>
  <si>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</si>
  <si>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</si>
  <si>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</si>
  <si>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</si>
  <si>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</si>
  <si>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</si>
  <si>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</si>
  <si>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</si>
  <si>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</si>
  <si>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</si>
  <si>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</si>
  <si>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</si>
  <si>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</si>
  <si>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</si>
  <si>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</si>
  <si>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</si>
  <si>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</si>
  <si>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</si>
  <si>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</si>
  <si>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</si>
  <si>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</si>
  <si>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</si>
  <si>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</si>
  <si>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</si>
  <si>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</si>
  <si>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</si>
  <si>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water management                             ) for 2nd Quarter ended 31 December 2025 (Figures Finalised as at 2026/01/30)</t>
  </si>
  <si>
    <t>Kwazulu-Natal: Umzumbe (KZN213) - Table C6 Quarterly Budget Statement - Financial Position ( Waste water management                             ) for 2nd Quarter ended 31 December 2025 (Figures Finalised as at 2026/01/30)</t>
  </si>
  <si>
    <t>Kwazulu-Natal: uMuziwabantu (KZN214) - Table C6 Quarterly Budget Statement - Financial Position ( Waste water management                             ) for 2nd Quarter ended 31 December 2025 (Figures Finalised as at 2026/01/30)</t>
  </si>
  <si>
    <t>Kwazulu-Natal: Ray Nkonyeni (KZN216) - Table C6 Quarterly Budget Statement - Financial Position ( Waste water management                             ) for 2nd Quarter ended 31 December 2025 (Figures Finalised as at 2026/01/30)</t>
  </si>
  <si>
    <t>Kwazulu-Natal: Ugu (DC21) - Table C6 Quarterly Budget Statement - Financial Position ( Waste water management                             ) for 2nd Quarter ended 31 December 2025 (Figures Finalised as at 2026/01/30)</t>
  </si>
  <si>
    <t>Kwazulu-Natal: uMshwathi (KZN221) - Table C6 Quarterly Budget Statement - Financial Position ( Waste water management                             ) for 2nd Quarter ended 31 December 2025 (Figures Finalised as at 2026/01/30)</t>
  </si>
  <si>
    <t>Kwazulu-Natal: uMngeni (KZN222) - Table C6 Quarterly Budget Statement - Financial Position ( Waste water management                             ) for 2nd Quarter ended 31 December 2025 (Figures Finalised as at 2026/01/30)</t>
  </si>
  <si>
    <t>Kwazulu-Natal: Mpofana (KZN223) - Table C6 Quarterly Budget Statement - Financial Position ( Waste water management                             ) for 2nd Quarter ended 31 December 2025 (Figures Finalised as at 2026/01/30)</t>
  </si>
  <si>
    <t>Kwazulu-Natal: Impendle (KZN224) - Table C6 Quarterly Budget Statement - Financial Position ( Waste water management                             ) for 2nd Quarter ended 31 December 2025 (Figures Finalised as at 2026/01/30)</t>
  </si>
  <si>
    <t>Kwazulu-Natal: Msunduzi (KZN225) - Table C6 Quarterly Budget Statement - Financial Position ( Waste water management                             ) for 2nd Quarter ended 31 December 2025 (Figures Finalised as at 2026/01/30)</t>
  </si>
  <si>
    <t>Kwazulu-Natal: Mkhambathini (KZN226) - Table C6 Quarterly Budget Statement - Financial Position ( Waste water management                             ) for 2nd Quarter ended 31 December 2025 (Figures Finalised as at 2026/01/30)</t>
  </si>
  <si>
    <t>Kwazulu-Natal: Richmond (KZN227) - Table C6 Quarterly Budget Statement - Financial Position ( Waste water management                             ) for 2nd Quarter ended 31 December 2025 (Figures Finalised as at 2026/01/30)</t>
  </si>
  <si>
    <t>Kwazulu-Natal: uMgungundlovu (DC22) - Table C6 Quarterly Budget Statement - Financial Position ( Waste water management                             ) for 2nd Quarter ended 31 December 2025 (Figures Finalised as at 2026/01/30)</t>
  </si>
  <si>
    <t>Kwazulu-Natal: Okhahlamba (KZN235) - Table C6 Quarterly Budget Statement - Financial Position ( Waste water management                             ) for 2nd Quarter ended 31 December 2025 (Figures Finalised as at 2026/01/30)</t>
  </si>
  <si>
    <t>Kwazulu-Natal: Inkosi Langalibalele (KZN237) - Table C6 Quarterly Budget Statement - Financial Position ( Waste water management                             ) for 2nd Quarter ended 31 December 2025 (Figures Finalised as at 2026/01/30)</t>
  </si>
  <si>
    <t>Kwazulu-Natal: Alfred Duma (KZN238) - Table C6 Quarterly Budget Statement - Financial Position ( Waste water management                             ) for 2nd Quarter ended 31 December 2025 (Figures Finalised as at 2026/01/30)</t>
  </si>
  <si>
    <t>Kwazulu-Natal: Uthukela (DC23) - Table C6 Quarterly Budget Statement - Financial Position ( Waste water management                             ) for 2nd Quarter ended 31 December 2025 (Figures Finalised as at 2026/01/30)</t>
  </si>
  <si>
    <t>Kwazulu-Natal: Endumeni (KZN241) - Table C6 Quarterly Budget Statement - Financial Position ( Waste water management                             ) for 2nd Quarter ended 31 December 2025 (Figures Finalised as at 2026/01/30)</t>
  </si>
  <si>
    <t>Kwazulu-Natal: Nquthu (KZN242) - Table C6 Quarterly Budget Statement - Financial Position ( Waste water management                             ) for 2nd Quarter ended 31 December 2025 (Figures Finalised as at 2026/01/30)</t>
  </si>
  <si>
    <t>Kwazulu-Natal: Msinga (KZN244) - Table C6 Quarterly Budget Statement - Financial Position ( Waste water management                             ) for 2nd Quarter ended 31 December 2025 (Figures Finalised as at 2026/01/30)</t>
  </si>
  <si>
    <t>Kwazulu-Natal: Umvoti (KZN245) - Table C6 Quarterly Budget Statement - Financial Position ( Waste water management                             ) for 2nd Quarter ended 31 December 2025 (Figures Finalised as at 2026/01/30)</t>
  </si>
  <si>
    <t>Kwazulu-Natal: Umzinyathi (DC24) - Table C6 Quarterly Budget Statement - Financial Position ( Waste water management                             ) for 2nd Quarter ended 31 December 2025 (Figures Finalised as at 2026/01/30)</t>
  </si>
  <si>
    <t>Kwazulu-Natal: Newcastle (KZN252) - Table C6 Quarterly Budget Statement - Financial Position ( Waste water management                             ) for 2nd Quarter ended 31 December 2025 (Figures Finalised as at 2026/01/30)</t>
  </si>
  <si>
    <t>Kwazulu-Natal: Emadlangeni (KZN253) - Table C6 Quarterly Budget Statement - Financial Position ( Waste water management                             ) for 2nd Quarter ended 31 December 2025 (Figures Finalised as at 2026/01/30)</t>
  </si>
  <si>
    <t>Kwazulu-Natal: Dannhauser (KZN254) - Table C6 Quarterly Budget Statement - Financial Position ( Waste water management                             ) for 2nd Quarter ended 31 December 2025 (Figures Finalised as at 2026/01/30)</t>
  </si>
  <si>
    <t>Kwazulu-Natal: Amajuba (DC25) - Table C6 Quarterly Budget Statement - Financial Position ( Waste water management                             ) for 2nd Quarter ended 31 December 2025 (Figures Finalised as at 2026/01/30)</t>
  </si>
  <si>
    <t>Kwazulu-Natal: eDumbe (KZN261) - Table C6 Quarterly Budget Statement - Financial Position ( Waste water management                             ) for 2nd Quarter ended 31 December 2025 (Figures Finalised as at 2026/01/30)</t>
  </si>
  <si>
    <t>Kwazulu-Natal: uPhongolo (KZN262) - Table C6 Quarterly Budget Statement - Financial Position ( Waste water management                             ) for 2nd Quarter ended 31 December 2025 (Figures Finalised as at 2026/01/30)</t>
  </si>
  <si>
    <t>Kwazulu-Natal: Abaqulusi (KZN263) - Table C6 Quarterly Budget Statement - Financial Position ( Waste water management                             ) for 2nd Quarter ended 31 December 2025 (Figures Finalised as at 2026/01/30)</t>
  </si>
  <si>
    <t>Kwazulu-Natal: Nongoma (KZN265) - Table C6 Quarterly Budget Statement - Financial Position ( Waste water management                             ) for 2nd Quarter ended 31 December 2025 (Figures Finalised as at 2026/01/30)</t>
  </si>
  <si>
    <t>Kwazulu-Natal: Ulundi (KZN266) - Table C6 Quarterly Budget Statement - Financial Position ( Waste water management                             ) for 2nd Quarter ended 31 December 2025 (Figures Finalised as at 2026/01/30)</t>
  </si>
  <si>
    <t>Kwazulu-Natal: Zululand (DC26) - Table C6 Quarterly Budget Statement - Financial Position ( Waste water management                             ) for 2nd Quarter ended 31 December 2025 (Figures Finalised as at 2026/01/30)</t>
  </si>
  <si>
    <t>Kwazulu-Natal: Umhlabuyalingana (KZN271) - Table C6 Quarterly Budget Statement - Financial Position ( Waste water management                             ) for 2nd Quarter ended 31 December 2025 (Figures Finalised as at 2026/01/30)</t>
  </si>
  <si>
    <t>Kwazulu-Natal: Jozini (KZN272) - Table C6 Quarterly Budget Statement - Financial Position ( Waste water management                             ) for 2nd Quarter ended 31 December 2025 (Figures Finalised as at 2026/01/30)</t>
  </si>
  <si>
    <t>Kwazulu-Natal: Mtubatuba (KZN275) - Table C6 Quarterly Budget Statement - Financial Position ( Waste water management                             ) for 2nd Quarter ended 31 December 2025 (Figures Finalised as at 2026/01/30)</t>
  </si>
  <si>
    <t>Kwazulu-Natal: Hlabisa Big Five (KZN276) - Table C6 Quarterly Budget Statement - Financial Position ( Waste water management                             ) for 2nd Quarter ended 31 December 2025 (Figures Finalised as at 2026/01/30)</t>
  </si>
  <si>
    <t>Kwazulu-Natal: Umkhanyakude (DC27) - Table C6 Quarterly Budget Statement - Financial Position ( Waste water management                             ) for 2nd Quarter ended 31 December 2025 (Figures Finalised as at 2026/01/30)</t>
  </si>
  <si>
    <t>Kwazulu-Natal: Mfolozi (KZN281) - Table C6 Quarterly Budget Statement - Financial Position ( Waste water management                             ) for 2nd Quarter ended 31 December 2025 (Figures Finalised as at 2026/01/30)</t>
  </si>
  <si>
    <t>Kwazulu-Natal: uMhlathuze (KZN282) - Table C6 Quarterly Budget Statement - Financial Position ( Waste water management                             ) for 2nd Quarter ended 31 December 2025 (Figures Finalised as at 2026/01/30)</t>
  </si>
  <si>
    <t>Kwazulu-Natal: uMlalazi (KZN284) - Table C6 Quarterly Budget Statement - Financial Position ( Waste water management                             ) for 2nd Quarter ended 31 December 2025 (Figures Finalised as at 2026/01/30)</t>
  </si>
  <si>
    <t>Kwazulu-Natal: Mthonjaneni (KZN285) - Table C6 Quarterly Budget Statement - Financial Position ( Waste water management                             ) for 2nd Quarter ended 31 December 2025 (Figures Finalised as at 2026/01/30)</t>
  </si>
  <si>
    <t>Kwazulu-Natal: Nkandla (KZN286) - Table C6 Quarterly Budget Statement - Financial Position ( Waste water management                             ) for 2nd Quarter ended 31 December 2025 (Figures Finalised as at 2026/01/30)</t>
  </si>
  <si>
    <t>Kwazulu-Natal: King Cetshwayo (DC28) - Table C6 Quarterly Budget Statement - Financial Position ( Waste water management                             ) for 2nd Quarter ended 31 December 2025 (Figures Finalised as at 2026/01/30)</t>
  </si>
  <si>
    <t>Kwazulu-Natal: Mandeni (KZN291) - Table C6 Quarterly Budget Statement - Financial Position ( Waste water management                             ) for 2nd Quarter ended 31 December 2025 (Figures Finalised as at 2026/01/30)</t>
  </si>
  <si>
    <t>Kwazulu-Natal: KwaDukuza (KZN292) - Table C6 Quarterly Budget Statement - Financial Position ( Waste water management                             ) for 2nd Quarter ended 31 December 2025 (Figures Finalised as at 2026/01/30)</t>
  </si>
  <si>
    <t>Kwazulu-Natal: Ndwedwe (KZN293) - Table C6 Quarterly Budget Statement - Financial Position ( Waste water management                             ) for 2nd Quarter ended 31 December 2025 (Figures Finalised as at 2026/01/30)</t>
  </si>
  <si>
    <t>Kwazulu-Natal: Maphumulo (KZN294) - Table C6 Quarterly Budget Statement - Financial Position ( Waste water management                             ) for 2nd Quarter ended 31 December 2025 (Figures Finalised as at 2026/01/30)</t>
  </si>
  <si>
    <t>Kwazulu-Natal: iLembe (DC29) - Table C6 Quarterly Budget Statement - Financial Position ( Waste water management                             ) for 2nd Quarter ended 31 December 2025 (Figures Finalised as at 2026/01/30)</t>
  </si>
  <si>
    <t>Kwazulu-Natal: Greater Kokstad (KZN433) - Table C6 Quarterly Budget Statement - Financial Position ( Waste water management                             ) for 2nd Quarter ended 31 December 2025 (Figures Finalised as at 2026/01/30)</t>
  </si>
  <si>
    <t>Kwazulu-Natal: Johannes Phumani Phungula (KZN434) - Table C6 Quarterly Budget Statement - Financial Position ( Waste water management                             ) for 2nd Quarter ended 31 December 2025 (Figures Finalised as at 2026/01/30)</t>
  </si>
  <si>
    <t>Kwazulu-Natal: Umzimkhulu (KZN435) - Table C6 Quarterly Budget Statement - Financial Position ( Waste water management                             ) for 2nd Quarter ended 31 December 2025 (Figures Finalised as at 2026/01/30)</t>
  </si>
  <si>
    <t>Kwazulu-Natal: Dr Nkosazana Dlamini Zuma (KZN436) - Table C6 Quarterly Budget Statement - Financial Position ( Waste water management                             ) for 2nd Quarter ended 31 December 2025 (Figures Finalised as at 2026/01/30)</t>
  </si>
  <si>
    <t>Kwazulu-Natal: Harry Gwala (DC43)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</si>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</sst>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-4786181148</v>
      </c>
      <c r="D6" s="18"/>
      <c r="E6" s="19">
        <v>-3461417460</v>
      </c>
      <c r="F6" s="20">
        <v>-3461417460</v>
      </c>
      <c r="G6" s="20">
        <v>-251232903</v>
      </c>
      <c r="H6" s="20">
        <v>736380068</v>
      </c>
      <c r="I6" s="20">
        <v>1334583205</v>
      </c>
      <c r="J6" s="20">
        <v>1819730370</v>
      </c>
      <c r="K6" s="20">
        <v>1037624350</v>
      </c>
      <c r="L6" s="20">
        <v>976675703</v>
      </c>
      <c r="M6" s="20">
        <v>1012097563</v>
      </c>
      <c r="N6" s="20">
        <v>3026397616</v>
      </c>
      <c r="O6" s="20"/>
      <c r="P6" s="20"/>
      <c r="Q6" s="20"/>
      <c r="R6" s="20"/>
      <c r="S6" s="20"/>
      <c r="T6" s="20"/>
      <c r="U6" s="20"/>
      <c r="V6" s="20"/>
      <c r="W6" s="20">
        <v>4846127986</v>
      </c>
      <c r="X6" s="20">
        <v>-3903177630</v>
      </c>
      <c r="Y6" s="20">
        <v>8749305616</v>
      </c>
      <c r="Z6" s="21">
        <v>-224.15853044330959</v>
      </c>
      <c r="AA6" s="22">
        <v>-3461417460</v>
      </c>
    </row>
    <row r="7" spans="1:27" x14ac:dyDescent="0.25">
      <c r="A7" s="23" t="s">
        <v>35</v>
      </c>
      <c r="B7" s="17" t="s">
        <v>32</v>
      </c>
      <c r="C7" s="18">
        <v>493092802</v>
      </c>
      <c r="D7" s="18"/>
      <c r="E7" s="19">
        <v>609488600</v>
      </c>
      <c r="F7" s="20">
        <v>578875870</v>
      </c>
      <c r="G7" s="20">
        <v>-246515824</v>
      </c>
      <c r="H7" s="20">
        <v>-845994292</v>
      </c>
      <c r="I7" s="20">
        <v>-1066143918</v>
      </c>
      <c r="J7" s="20">
        <v>-2158654034</v>
      </c>
      <c r="K7" s="20">
        <v>-1057975263</v>
      </c>
      <c r="L7" s="20">
        <v>-1023307239</v>
      </c>
      <c r="M7" s="20">
        <v>-995915585</v>
      </c>
      <c r="N7" s="20">
        <v>-3077198087</v>
      </c>
      <c r="O7" s="20"/>
      <c r="P7" s="20"/>
      <c r="Q7" s="20"/>
      <c r="R7" s="20"/>
      <c r="S7" s="20"/>
      <c r="T7" s="20"/>
      <c r="U7" s="20"/>
      <c r="V7" s="20"/>
      <c r="W7" s="20">
        <v>-5235852121</v>
      </c>
      <c r="X7" s="20">
        <v>-1881417650</v>
      </c>
      <c r="Y7" s="20">
        <v>-3354434471</v>
      </c>
      <c r="Z7" s="21">
        <v>178.29292028806046</v>
      </c>
      <c r="AA7" s="22">
        <v>578875870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351344</v>
      </c>
      <c r="D10" s="18"/>
      <c r="E10" s="19">
        <v>351340</v>
      </c>
      <c r="F10" s="20">
        <v>351340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351340</v>
      </c>
      <c r="Y10" s="20">
        <v>-351340</v>
      </c>
      <c r="Z10" s="21">
        <v>-100</v>
      </c>
      <c r="AA10" s="22">
        <v>351340</v>
      </c>
    </row>
    <row r="11" spans="1:27" x14ac:dyDescent="0.25">
      <c r="A11" s="23" t="s">
        <v>39</v>
      </c>
      <c r="B11" s="17" t="s">
        <v>32</v>
      </c>
      <c r="C11" s="18">
        <v>90459210</v>
      </c>
      <c r="D11" s="18"/>
      <c r="E11" s="19">
        <v>19902250</v>
      </c>
      <c r="F11" s="20">
        <v>19902250</v>
      </c>
      <c r="G11" s="24">
        <v>20281020</v>
      </c>
      <c r="H11" s="24">
        <v>-55431637</v>
      </c>
      <c r="I11" s="24">
        <v>-19889136</v>
      </c>
      <c r="J11" s="20">
        <v>-55039753</v>
      </c>
      <c r="K11" s="24">
        <v>3051216</v>
      </c>
      <c r="L11" s="24">
        <v>-404248</v>
      </c>
      <c r="M11" s="20">
        <v>23452983</v>
      </c>
      <c r="N11" s="24">
        <v>26099951</v>
      </c>
      <c r="O11" s="24"/>
      <c r="P11" s="24"/>
      <c r="Q11" s="20"/>
      <c r="R11" s="24"/>
      <c r="S11" s="24"/>
      <c r="T11" s="20"/>
      <c r="U11" s="24"/>
      <c r="V11" s="24"/>
      <c r="W11" s="24">
        <v>-28939802</v>
      </c>
      <c r="X11" s="20">
        <v>25659900</v>
      </c>
      <c r="Y11" s="24">
        <v>-54599702</v>
      </c>
      <c r="Z11" s="25">
        <v>-212.7822088160905</v>
      </c>
      <c r="AA11" s="26">
        <v>19902250</v>
      </c>
    </row>
    <row r="12" spans="1:27" x14ac:dyDescent="0.25">
      <c r="A12" s="23" t="s">
        <v>40</v>
      </c>
      <c r="B12" s="17" t="s">
        <v>32</v>
      </c>
      <c r="C12" s="18">
        <v>57168541</v>
      </c>
      <c r="D12" s="18"/>
      <c r="E12" s="19">
        <v>26723930</v>
      </c>
      <c r="F12" s="20">
        <v>26723930</v>
      </c>
      <c r="G12" s="20">
        <v>-113521555</v>
      </c>
      <c r="H12" s="20"/>
      <c r="I12" s="20"/>
      <c r="J12" s="20">
        <v>-113521555</v>
      </c>
      <c r="K12" s="20">
        <v>524687</v>
      </c>
      <c r="L12" s="20"/>
      <c r="M12" s="20">
        <v>67882384</v>
      </c>
      <c r="N12" s="20">
        <v>68407071</v>
      </c>
      <c r="O12" s="20"/>
      <c r="P12" s="20"/>
      <c r="Q12" s="20"/>
      <c r="R12" s="20"/>
      <c r="S12" s="20"/>
      <c r="T12" s="20"/>
      <c r="U12" s="20"/>
      <c r="V12" s="20"/>
      <c r="W12" s="20">
        <v>-45114484</v>
      </c>
      <c r="X12" s="20">
        <v>26723930</v>
      </c>
      <c r="Y12" s="20">
        <v>-71838414</v>
      </c>
      <c r="Z12" s="21">
        <v>-268.8168020197628</v>
      </c>
      <c r="AA12" s="22">
        <v>26723930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-4145109251</v>
      </c>
      <c r="D13" s="29">
        <f>SUM(D6:D12)</f>
        <v>0</v>
      </c>
      <c r="E13" s="30">
        <f t="shared" si="0"/>
        <v>-2804951340</v>
      </c>
      <c r="F13" s="31">
        <f t="shared" si="0"/>
        <v>-2835564070</v>
      </c>
      <c r="G13" s="31">
        <f t="shared" si="0"/>
        <v>-590989262</v>
      </c>
      <c r="H13" s="31">
        <f t="shared" si="0"/>
        <v>-165045861</v>
      </c>
      <c r="I13" s="31">
        <f t="shared" si="0"/>
        <v>248550151</v>
      </c>
      <c r="J13" s="31">
        <f t="shared" si="0"/>
        <v>-507484972</v>
      </c>
      <c r="K13" s="31">
        <f t="shared" si="0"/>
        <v>-16775010</v>
      </c>
      <c r="L13" s="31">
        <f t="shared" si="0"/>
        <v>-47035784</v>
      </c>
      <c r="M13" s="31">
        <f t="shared" si="0"/>
        <v>107517345</v>
      </c>
      <c r="N13" s="31">
        <f t="shared" si="0"/>
        <v>43706551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-463778421</v>
      </c>
      <c r="X13" s="31">
        <f t="shared" si="0"/>
        <v>-5731860110</v>
      </c>
      <c r="Y13" s="31">
        <f t="shared" si="0"/>
        <v>5268081689</v>
      </c>
      <c r="Z13" s="32">
        <f>+IF(X13&lt;&gt;0,+(Y13/X13)*100,0)</f>
        <v>-91.908762389527325</v>
      </c>
      <c r="AA13" s="33">
        <f>SUM(AA6:AA12)</f>
        <v>-2835564070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9474544615</v>
      </c>
      <c r="D17" s="18"/>
      <c r="E17" s="19">
        <v>7049734770</v>
      </c>
      <c r="F17" s="20">
        <v>7251511417</v>
      </c>
      <c r="G17" s="24">
        <v>-5085961</v>
      </c>
      <c r="H17" s="24">
        <v>-11005243</v>
      </c>
      <c r="I17" s="24">
        <v>49028487</v>
      </c>
      <c r="J17" s="20">
        <v>32937283</v>
      </c>
      <c r="K17" s="24">
        <v>39553869</v>
      </c>
      <c r="L17" s="24">
        <v>3393604</v>
      </c>
      <c r="M17" s="20">
        <v>153916211</v>
      </c>
      <c r="N17" s="24">
        <v>196863684</v>
      </c>
      <c r="O17" s="24"/>
      <c r="P17" s="24"/>
      <c r="Q17" s="20"/>
      <c r="R17" s="24"/>
      <c r="S17" s="24"/>
      <c r="T17" s="20"/>
      <c r="U17" s="24"/>
      <c r="V17" s="24"/>
      <c r="W17" s="24">
        <v>229800967</v>
      </c>
      <c r="X17" s="20">
        <v>7536859627</v>
      </c>
      <c r="Y17" s="24">
        <v>-7307058660</v>
      </c>
      <c r="Z17" s="25">
        <v>-96.95097191173943</v>
      </c>
      <c r="AA17" s="26">
        <v>7251511417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173210</v>
      </c>
      <c r="D21" s="18"/>
      <c r="E21" s="19">
        <v>100000</v>
      </c>
      <c r="F21" s="20">
        <v>100000</v>
      </c>
      <c r="G21" s="20">
        <v>-4811</v>
      </c>
      <c r="H21" s="20">
        <v>-4811</v>
      </c>
      <c r="I21" s="20">
        <v>-4811</v>
      </c>
      <c r="J21" s="20">
        <v>-14433</v>
      </c>
      <c r="K21" s="20">
        <v>15882</v>
      </c>
      <c r="L21" s="20">
        <v>-4811</v>
      </c>
      <c r="M21" s="20">
        <v>-4811</v>
      </c>
      <c r="N21" s="20">
        <v>6260</v>
      </c>
      <c r="O21" s="20"/>
      <c r="P21" s="20"/>
      <c r="Q21" s="20"/>
      <c r="R21" s="20"/>
      <c r="S21" s="20"/>
      <c r="T21" s="20"/>
      <c r="U21" s="20"/>
      <c r="V21" s="20"/>
      <c r="W21" s="20">
        <v>-8173</v>
      </c>
      <c r="X21" s="20">
        <v>7383910</v>
      </c>
      <c r="Y21" s="20">
        <v>-7392083</v>
      </c>
      <c r="Z21" s="21">
        <v>-100.11068661454432</v>
      </c>
      <c r="AA21" s="22">
        <v>100000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9474717825</v>
      </c>
      <c r="D25" s="29">
        <f t="shared" ref="D25:Y25" si="1">SUM(D15:D24)</f>
        <v>0</v>
      </c>
      <c r="E25" s="35">
        <f t="shared" si="1"/>
        <v>7049834770</v>
      </c>
      <c r="F25" s="36">
        <f t="shared" si="1"/>
        <v>7251611417</v>
      </c>
      <c r="G25" s="36">
        <f t="shared" si="1"/>
        <v>-5090772</v>
      </c>
      <c r="H25" s="36">
        <f t="shared" si="1"/>
        <v>-11010054</v>
      </c>
      <c r="I25" s="36">
        <f t="shared" si="1"/>
        <v>49023676</v>
      </c>
      <c r="J25" s="36">
        <f t="shared" si="1"/>
        <v>32922850</v>
      </c>
      <c r="K25" s="36">
        <f t="shared" si="1"/>
        <v>39569751</v>
      </c>
      <c r="L25" s="36">
        <f t="shared" si="1"/>
        <v>3388793</v>
      </c>
      <c r="M25" s="36">
        <f t="shared" si="1"/>
        <v>153911400</v>
      </c>
      <c r="N25" s="36">
        <f t="shared" si="1"/>
        <v>196869944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229792794</v>
      </c>
      <c r="X25" s="36">
        <f t="shared" si="1"/>
        <v>7544243537</v>
      </c>
      <c r="Y25" s="36">
        <f t="shared" si="1"/>
        <v>-7314450743</v>
      </c>
      <c r="Z25" s="37">
        <f>+IF(X25&lt;&gt;0,+(Y25/X25)*100,0)</f>
        <v>-96.954064474814416</v>
      </c>
      <c r="AA25" s="38">
        <f>SUM(AA15:AA24)</f>
        <v>7251611417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5329608574</v>
      </c>
      <c r="D26" s="29">
        <f>+D13+D25</f>
        <v>0</v>
      </c>
      <c r="E26" s="30">
        <f t="shared" si="2"/>
        <v>4244883430</v>
      </c>
      <c r="F26" s="31">
        <f t="shared" si="2"/>
        <v>4416047347</v>
      </c>
      <c r="G26" s="31">
        <f t="shared" si="2"/>
        <v>-596080034</v>
      </c>
      <c r="H26" s="31">
        <f t="shared" si="2"/>
        <v>-176055915</v>
      </c>
      <c r="I26" s="31">
        <f t="shared" si="2"/>
        <v>297573827</v>
      </c>
      <c r="J26" s="31">
        <f t="shared" si="2"/>
        <v>-474562122</v>
      </c>
      <c r="K26" s="31">
        <f t="shared" si="2"/>
        <v>22794741</v>
      </c>
      <c r="L26" s="31">
        <f t="shared" si="2"/>
        <v>-43646991</v>
      </c>
      <c r="M26" s="31">
        <f t="shared" si="2"/>
        <v>261428745</v>
      </c>
      <c r="N26" s="31">
        <f t="shared" si="2"/>
        <v>240576495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-233985627</v>
      </c>
      <c r="X26" s="31">
        <f t="shared" si="2"/>
        <v>1812383427</v>
      </c>
      <c r="Y26" s="31">
        <f t="shared" si="2"/>
        <v>-2046369054</v>
      </c>
      <c r="Z26" s="32">
        <f>+IF(X26&lt;&gt;0,+(Y26/X26)*100,0)</f>
        <v>-112.91038218040381</v>
      </c>
      <c r="AA26" s="33">
        <f>+AA13+AA25</f>
        <v>4416047347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168668776</v>
      </c>
      <c r="D30" s="18"/>
      <c r="E30" s="19">
        <v>227746500</v>
      </c>
      <c r="F30" s="20">
        <v>227746500</v>
      </c>
      <c r="G30" s="20">
        <v>2391056</v>
      </c>
      <c r="H30" s="20">
        <v>11081536</v>
      </c>
      <c r="I30" s="20">
        <v>10724066</v>
      </c>
      <c r="J30" s="20">
        <v>24196658</v>
      </c>
      <c r="K30" s="20">
        <v>11081536</v>
      </c>
      <c r="L30" s="20">
        <v>10724066</v>
      </c>
      <c r="M30" s="20">
        <v>-50701505</v>
      </c>
      <c r="N30" s="20">
        <v>-28895903</v>
      </c>
      <c r="O30" s="20"/>
      <c r="P30" s="20"/>
      <c r="Q30" s="20"/>
      <c r="R30" s="20"/>
      <c r="S30" s="20"/>
      <c r="T30" s="20"/>
      <c r="U30" s="20"/>
      <c r="V30" s="20"/>
      <c r="W30" s="20">
        <v>-4699245</v>
      </c>
      <c r="X30" s="20"/>
      <c r="Y30" s="20">
        <v>-4699245</v>
      </c>
      <c r="Z30" s="21"/>
      <c r="AA30" s="22">
        <v>227746500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745987670</v>
      </c>
      <c r="D32" s="18"/>
      <c r="E32" s="19">
        <v>153405380</v>
      </c>
      <c r="F32" s="20">
        <v>153405380</v>
      </c>
      <c r="G32" s="20">
        <v>-350081225</v>
      </c>
      <c r="H32" s="20">
        <v>-229934123</v>
      </c>
      <c r="I32" s="20">
        <v>-34069767</v>
      </c>
      <c r="J32" s="20">
        <v>-614085115</v>
      </c>
      <c r="K32" s="20">
        <v>12022104</v>
      </c>
      <c r="L32" s="20">
        <v>-28134986</v>
      </c>
      <c r="M32" s="20">
        <v>-1337715</v>
      </c>
      <c r="N32" s="20">
        <v>-17450597</v>
      </c>
      <c r="O32" s="20"/>
      <c r="P32" s="20"/>
      <c r="Q32" s="20"/>
      <c r="R32" s="20"/>
      <c r="S32" s="20"/>
      <c r="T32" s="20"/>
      <c r="U32" s="20"/>
      <c r="V32" s="20"/>
      <c r="W32" s="20">
        <v>-631535712</v>
      </c>
      <c r="X32" s="20">
        <v>1946176840</v>
      </c>
      <c r="Y32" s="20">
        <v>-2577712552</v>
      </c>
      <c r="Z32" s="21">
        <v>-132.45006820654592</v>
      </c>
      <c r="AA32" s="22">
        <v>153405380</v>
      </c>
    </row>
    <row r="33" spans="1:27" x14ac:dyDescent="0.25">
      <c r="A33" s="23" t="s">
        <v>60</v>
      </c>
      <c r="B33" s="17" t="s">
        <v>32</v>
      </c>
      <c r="C33" s="18">
        <v>-122723409</v>
      </c>
      <c r="D33" s="18"/>
      <c r="E33" s="19">
        <v>43305020</v>
      </c>
      <c r="F33" s="20">
        <v>43305020</v>
      </c>
      <c r="G33" s="20"/>
      <c r="H33" s="20"/>
      <c r="I33" s="20"/>
      <c r="J33" s="20"/>
      <c r="K33" s="20"/>
      <c r="L33" s="20">
        <v>1295341</v>
      </c>
      <c r="M33" s="20">
        <v>-10890</v>
      </c>
      <c r="N33" s="20">
        <v>1284451</v>
      </c>
      <c r="O33" s="20"/>
      <c r="P33" s="20"/>
      <c r="Q33" s="20"/>
      <c r="R33" s="20"/>
      <c r="S33" s="20"/>
      <c r="T33" s="20"/>
      <c r="U33" s="20"/>
      <c r="V33" s="20"/>
      <c r="W33" s="20">
        <v>1284451</v>
      </c>
      <c r="X33" s="20">
        <v>43305020</v>
      </c>
      <c r="Y33" s="20">
        <v>-42020569</v>
      </c>
      <c r="Z33" s="21">
        <v>-97.033944332550831</v>
      </c>
      <c r="AA33" s="22">
        <v>43305020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403432442</v>
      </c>
      <c r="D35" s="18"/>
      <c r="E35" s="19">
        <v>363296980</v>
      </c>
      <c r="F35" s="20">
        <v>332684250</v>
      </c>
      <c r="G35" s="20">
        <v>18919563</v>
      </c>
      <c r="H35" s="20">
        <v>1115866</v>
      </c>
      <c r="I35" s="20">
        <v>6873006</v>
      </c>
      <c r="J35" s="20">
        <v>26908435</v>
      </c>
      <c r="K35" s="20">
        <v>5648610</v>
      </c>
      <c r="L35" s="20">
        <v>5358351</v>
      </c>
      <c r="M35" s="20">
        <v>12678041</v>
      </c>
      <c r="N35" s="20">
        <v>23685002</v>
      </c>
      <c r="O35" s="20"/>
      <c r="P35" s="20"/>
      <c r="Q35" s="20"/>
      <c r="R35" s="20"/>
      <c r="S35" s="20"/>
      <c r="T35" s="20"/>
      <c r="U35" s="20"/>
      <c r="V35" s="20"/>
      <c r="W35" s="20">
        <v>50593437</v>
      </c>
      <c r="X35" s="20">
        <v>311944190</v>
      </c>
      <c r="Y35" s="20">
        <v>-261350753</v>
      </c>
      <c r="Z35" s="21">
        <v>-83.781253627451761</v>
      </c>
      <c r="AA35" s="22">
        <v>332684250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1195365479</v>
      </c>
      <c r="D37" s="29">
        <f t="shared" ref="D37:Y37" si="3">SUM(D29:D36)</f>
        <v>0</v>
      </c>
      <c r="E37" s="30">
        <f t="shared" si="3"/>
        <v>787753880</v>
      </c>
      <c r="F37" s="31">
        <f t="shared" si="3"/>
        <v>757141150</v>
      </c>
      <c r="G37" s="31">
        <f t="shared" si="3"/>
        <v>-328770606</v>
      </c>
      <c r="H37" s="31">
        <f t="shared" si="3"/>
        <v>-217736721</v>
      </c>
      <c r="I37" s="31">
        <f t="shared" si="3"/>
        <v>-16472695</v>
      </c>
      <c r="J37" s="31">
        <f t="shared" si="3"/>
        <v>-562980022</v>
      </c>
      <c r="K37" s="31">
        <f t="shared" si="3"/>
        <v>28752250</v>
      </c>
      <c r="L37" s="31">
        <f t="shared" si="3"/>
        <v>-10757228</v>
      </c>
      <c r="M37" s="31">
        <f t="shared" si="3"/>
        <v>-39372069</v>
      </c>
      <c r="N37" s="31">
        <f t="shared" si="3"/>
        <v>-21377047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-584357069</v>
      </c>
      <c r="X37" s="31">
        <f t="shared" si="3"/>
        <v>2301426050</v>
      </c>
      <c r="Y37" s="31">
        <f t="shared" si="3"/>
        <v>-2885783119</v>
      </c>
      <c r="Z37" s="32">
        <f>+IF(X37&lt;&gt;0,+(Y37/X37)*100,0)</f>
        <v>-125.3910860616182</v>
      </c>
      <c r="AA37" s="33">
        <f>SUM(AA29:AA36)</f>
        <v>757141150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1095469368</v>
      </c>
      <c r="D39" s="18"/>
      <c r="E39" s="19">
        <v>1611149000</v>
      </c>
      <c r="F39" s="20">
        <v>1611149000</v>
      </c>
      <c r="G39" s="20">
        <v>-7918955</v>
      </c>
      <c r="H39" s="20"/>
      <c r="I39" s="20"/>
      <c r="J39" s="20">
        <v>-7918955</v>
      </c>
      <c r="K39" s="20"/>
      <c r="L39" s="20"/>
      <c r="M39" s="20">
        <v>-65923563</v>
      </c>
      <c r="N39" s="20">
        <v>-65923563</v>
      </c>
      <c r="O39" s="20"/>
      <c r="P39" s="20"/>
      <c r="Q39" s="20"/>
      <c r="R39" s="20"/>
      <c r="S39" s="20"/>
      <c r="T39" s="20"/>
      <c r="U39" s="20"/>
      <c r="V39" s="20"/>
      <c r="W39" s="20">
        <v>-73842518</v>
      </c>
      <c r="X39" s="20">
        <v>1367370800</v>
      </c>
      <c r="Y39" s="20">
        <v>-1441213318</v>
      </c>
      <c r="Z39" s="21">
        <v>-105.40032871844272</v>
      </c>
      <c r="AA39" s="22">
        <v>1611149000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1095469368</v>
      </c>
      <c r="D43" s="29">
        <f t="shared" ref="D43:Y43" si="4">SUM(D39:D42)</f>
        <v>0</v>
      </c>
      <c r="E43" s="35">
        <f t="shared" si="4"/>
        <v>1611149000</v>
      </c>
      <c r="F43" s="36">
        <f t="shared" si="4"/>
        <v>1611149000</v>
      </c>
      <c r="G43" s="36">
        <f t="shared" si="4"/>
        <v>-7918955</v>
      </c>
      <c r="H43" s="36">
        <f t="shared" si="4"/>
        <v>0</v>
      </c>
      <c r="I43" s="36">
        <f t="shared" si="4"/>
        <v>0</v>
      </c>
      <c r="J43" s="36">
        <f t="shared" si="4"/>
        <v>-7918955</v>
      </c>
      <c r="K43" s="36">
        <f t="shared" si="4"/>
        <v>0</v>
      </c>
      <c r="L43" s="36">
        <f t="shared" si="4"/>
        <v>0</v>
      </c>
      <c r="M43" s="36">
        <f t="shared" si="4"/>
        <v>-65923563</v>
      </c>
      <c r="N43" s="36">
        <f t="shared" si="4"/>
        <v>-65923563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-73842518</v>
      </c>
      <c r="X43" s="36">
        <f t="shared" si="4"/>
        <v>1367370800</v>
      </c>
      <c r="Y43" s="36">
        <f t="shared" si="4"/>
        <v>-1441213318</v>
      </c>
      <c r="Z43" s="37">
        <f>+IF(X43&lt;&gt;0,+(Y43/X43)*100,0)</f>
        <v>-105.40032871844272</v>
      </c>
      <c r="AA43" s="38">
        <f>SUM(AA39:AA42)</f>
        <v>1611149000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2290834847</v>
      </c>
      <c r="D44" s="29">
        <f>+D37+D43</f>
        <v>0</v>
      </c>
      <c r="E44" s="30">
        <f t="shared" si="5"/>
        <v>2398902880</v>
      </c>
      <c r="F44" s="31">
        <f t="shared" si="5"/>
        <v>2368290150</v>
      </c>
      <c r="G44" s="31">
        <f t="shared" si="5"/>
        <v>-336689561</v>
      </c>
      <c r="H44" s="31">
        <f t="shared" si="5"/>
        <v>-217736721</v>
      </c>
      <c r="I44" s="31">
        <f t="shared" si="5"/>
        <v>-16472695</v>
      </c>
      <c r="J44" s="31">
        <f t="shared" si="5"/>
        <v>-570898977</v>
      </c>
      <c r="K44" s="31">
        <f t="shared" si="5"/>
        <v>28752250</v>
      </c>
      <c r="L44" s="31">
        <f t="shared" si="5"/>
        <v>-10757228</v>
      </c>
      <c r="M44" s="31">
        <f t="shared" si="5"/>
        <v>-105295632</v>
      </c>
      <c r="N44" s="31">
        <f t="shared" si="5"/>
        <v>-87300610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-658199587</v>
      </c>
      <c r="X44" s="31">
        <f t="shared" si="5"/>
        <v>3668796850</v>
      </c>
      <c r="Y44" s="31">
        <f t="shared" si="5"/>
        <v>-4326996437</v>
      </c>
      <c r="Z44" s="32">
        <f>+IF(X44&lt;&gt;0,+(Y44/X44)*100,0)</f>
        <v>-117.94047514514192</v>
      </c>
      <c r="AA44" s="33">
        <f>+AA37+AA43</f>
        <v>2368290150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3038773727</v>
      </c>
      <c r="D45" s="42">
        <f t="shared" si="6"/>
        <v>0</v>
      </c>
      <c r="E45" s="43">
        <f t="shared" si="6"/>
        <v>1845980550</v>
      </c>
      <c r="F45" s="44">
        <f t="shared" si="6"/>
        <v>2047757197</v>
      </c>
      <c r="G45" s="44">
        <f t="shared" si="6"/>
        <v>-259390473</v>
      </c>
      <c r="H45" s="44">
        <f t="shared" si="6"/>
        <v>41680806</v>
      </c>
      <c r="I45" s="44">
        <f t="shared" si="6"/>
        <v>314046522</v>
      </c>
      <c r="J45" s="44">
        <f t="shared" si="6"/>
        <v>96336855</v>
      </c>
      <c r="K45" s="44">
        <f t="shared" si="6"/>
        <v>-5957509</v>
      </c>
      <c r="L45" s="44">
        <f t="shared" si="6"/>
        <v>-32889763</v>
      </c>
      <c r="M45" s="44">
        <f t="shared" si="6"/>
        <v>366724377</v>
      </c>
      <c r="N45" s="44">
        <f t="shared" si="6"/>
        <v>327877105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424213960</v>
      </c>
      <c r="X45" s="44">
        <f t="shared" si="6"/>
        <v>-1856413423</v>
      </c>
      <c r="Y45" s="44">
        <f t="shared" si="6"/>
        <v>2280627383</v>
      </c>
      <c r="Z45" s="45">
        <f>+IF(X45&lt;&gt;0,+(Y45/X45)*100,0)</f>
        <v>-122.85126549637107</v>
      </c>
      <c r="AA45" s="46">
        <f>+AA26-AA44</f>
        <v>2047757197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-45687268</v>
      </c>
      <c r="D47" s="18"/>
      <c r="E47" s="19">
        <v>1385260150</v>
      </c>
      <c r="F47" s="20">
        <v>1274542159</v>
      </c>
      <c r="G47" s="20">
        <v>-276309893</v>
      </c>
      <c r="H47" s="20">
        <v>49536724</v>
      </c>
      <c r="I47" s="20">
        <v>313493292</v>
      </c>
      <c r="J47" s="20">
        <v>86720123</v>
      </c>
      <c r="K47" s="20">
        <v>-3146452</v>
      </c>
      <c r="L47" s="20">
        <v>-31467731</v>
      </c>
      <c r="M47" s="20">
        <v>375122752</v>
      </c>
      <c r="N47" s="20">
        <v>340508569</v>
      </c>
      <c r="O47" s="20"/>
      <c r="P47" s="20"/>
      <c r="Q47" s="20"/>
      <c r="R47" s="20"/>
      <c r="S47" s="20"/>
      <c r="T47" s="20"/>
      <c r="U47" s="20"/>
      <c r="V47" s="20"/>
      <c r="W47" s="20">
        <v>427228692</v>
      </c>
      <c r="X47" s="20">
        <v>-110717991</v>
      </c>
      <c r="Y47" s="20">
        <v>537946683</v>
      </c>
      <c r="Z47" s="47">
        <v>-485.87106588666336</v>
      </c>
      <c r="AA47" s="22">
        <v>1274542159</v>
      </c>
    </row>
    <row r="48" spans="1:27" x14ac:dyDescent="0.25">
      <c r="A48" s="23" t="s">
        <v>73</v>
      </c>
      <c r="B48" s="17" t="s">
        <v>32</v>
      </c>
      <c r="C48" s="18">
        <v>1280866</v>
      </c>
      <c r="D48" s="18"/>
      <c r="E48" s="19">
        <v>351790400</v>
      </c>
      <c r="F48" s="20">
        <v>351790400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175895200</v>
      </c>
      <c r="Y48" s="20">
        <v>-175895200</v>
      </c>
      <c r="Z48" s="47">
        <v>-100</v>
      </c>
      <c r="AA48" s="22">
        <v>351790400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-44406402</v>
      </c>
      <c r="D50" s="50">
        <f t="shared" ref="D50:Y50" si="7">SUM(D47:D49)</f>
        <v>0</v>
      </c>
      <c r="E50" s="51">
        <f t="shared" si="7"/>
        <v>1737050550</v>
      </c>
      <c r="F50" s="52">
        <f t="shared" si="7"/>
        <v>1626332559</v>
      </c>
      <c r="G50" s="52">
        <f t="shared" si="7"/>
        <v>-276309893</v>
      </c>
      <c r="H50" s="52">
        <f t="shared" si="7"/>
        <v>49536724</v>
      </c>
      <c r="I50" s="52">
        <f t="shared" si="7"/>
        <v>313493292</v>
      </c>
      <c r="J50" s="52">
        <f t="shared" si="7"/>
        <v>86720123</v>
      </c>
      <c r="K50" s="52">
        <f t="shared" si="7"/>
        <v>-3146452</v>
      </c>
      <c r="L50" s="52">
        <f t="shared" si="7"/>
        <v>-31467731</v>
      </c>
      <c r="M50" s="52">
        <f t="shared" si="7"/>
        <v>375122752</v>
      </c>
      <c r="N50" s="52">
        <f t="shared" si="7"/>
        <v>340508569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427228692</v>
      </c>
      <c r="X50" s="52">
        <f t="shared" si="7"/>
        <v>65177209</v>
      </c>
      <c r="Y50" s="52">
        <f t="shared" si="7"/>
        <v>362051483</v>
      </c>
      <c r="Z50" s="53">
        <f>+IF(X50&lt;&gt;0,+(Y50/X50)*100,0)</f>
        <v>555.48785926074254</v>
      </c>
      <c r="AA50" s="54">
        <f>SUM(AA47:AA49)</f>
        <v>1626332559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29336169</v>
      </c>
      <c r="D17" s="18"/>
      <c r="E17" s="19"/>
      <c r="F17" s="20"/>
      <c r="G17" s="24">
        <v>36583243</v>
      </c>
      <c r="H17" s="24">
        <v>-154123</v>
      </c>
      <c r="I17" s="24"/>
      <c r="J17" s="20">
        <v>36429120</v>
      </c>
      <c r="K17" s="24"/>
      <c r="L17" s="24">
        <v>-7092951</v>
      </c>
      <c r="M17" s="20"/>
      <c r="N17" s="24">
        <v>-7092951</v>
      </c>
      <c r="O17" s="24"/>
      <c r="P17" s="24"/>
      <c r="Q17" s="20"/>
      <c r="R17" s="24"/>
      <c r="S17" s="24"/>
      <c r="T17" s="20"/>
      <c r="U17" s="24"/>
      <c r="V17" s="24"/>
      <c r="W17" s="24">
        <v>29336169</v>
      </c>
      <c r="X17" s="20"/>
      <c r="Y17" s="24">
        <v>29336169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29336169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36583243</v>
      </c>
      <c r="H25" s="36">
        <f t="shared" si="1"/>
        <v>-154123</v>
      </c>
      <c r="I25" s="36">
        <f t="shared" si="1"/>
        <v>0</v>
      </c>
      <c r="J25" s="36">
        <f t="shared" si="1"/>
        <v>36429120</v>
      </c>
      <c r="K25" s="36">
        <f t="shared" si="1"/>
        <v>0</v>
      </c>
      <c r="L25" s="36">
        <f t="shared" si="1"/>
        <v>-7092951</v>
      </c>
      <c r="M25" s="36">
        <f t="shared" si="1"/>
        <v>0</v>
      </c>
      <c r="N25" s="36">
        <f t="shared" si="1"/>
        <v>-7092951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29336169</v>
      </c>
      <c r="X25" s="36">
        <f t="shared" si="1"/>
        <v>0</v>
      </c>
      <c r="Y25" s="36">
        <f t="shared" si="1"/>
        <v>29336169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29336169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36583243</v>
      </c>
      <c r="H26" s="31">
        <f t="shared" si="2"/>
        <v>-154123</v>
      </c>
      <c r="I26" s="31">
        <f t="shared" si="2"/>
        <v>0</v>
      </c>
      <c r="J26" s="31">
        <f t="shared" si="2"/>
        <v>36429120</v>
      </c>
      <c r="K26" s="31">
        <f t="shared" si="2"/>
        <v>0</v>
      </c>
      <c r="L26" s="31">
        <f t="shared" si="2"/>
        <v>-7092951</v>
      </c>
      <c r="M26" s="31">
        <f t="shared" si="2"/>
        <v>0</v>
      </c>
      <c r="N26" s="31">
        <f t="shared" si="2"/>
        <v>-7092951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29336169</v>
      </c>
      <c r="X26" s="31">
        <f t="shared" si="2"/>
        <v>0</v>
      </c>
      <c r="Y26" s="31">
        <f t="shared" si="2"/>
        <v>29336169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1070857</v>
      </c>
      <c r="D32" s="18"/>
      <c r="E32" s="19"/>
      <c r="F32" s="20"/>
      <c r="G32" s="20">
        <v>1111659</v>
      </c>
      <c r="H32" s="20"/>
      <c r="I32" s="20"/>
      <c r="J32" s="20">
        <v>1111659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1111659</v>
      </c>
      <c r="X32" s="20"/>
      <c r="Y32" s="20">
        <v>1111659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1111659</v>
      </c>
      <c r="H37" s="31">
        <f t="shared" si="3"/>
        <v>0</v>
      </c>
      <c r="I37" s="31">
        <f t="shared" si="3"/>
        <v>0</v>
      </c>
      <c r="J37" s="31">
        <f t="shared" si="3"/>
        <v>1111659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1111659</v>
      </c>
      <c r="X37" s="31">
        <f t="shared" si="3"/>
        <v>0</v>
      </c>
      <c r="Y37" s="31">
        <f t="shared" si="3"/>
        <v>1111659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1070857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1111659</v>
      </c>
      <c r="H44" s="31">
        <f t="shared" si="5"/>
        <v>0</v>
      </c>
      <c r="I44" s="31">
        <f t="shared" si="5"/>
        <v>0</v>
      </c>
      <c r="J44" s="31">
        <f t="shared" si="5"/>
        <v>1111659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1111659</v>
      </c>
      <c r="X44" s="31">
        <f t="shared" si="5"/>
        <v>0</v>
      </c>
      <c r="Y44" s="31">
        <f t="shared" si="5"/>
        <v>1111659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28265312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35471584</v>
      </c>
      <c r="H45" s="44">
        <f t="shared" si="6"/>
        <v>-154123</v>
      </c>
      <c r="I45" s="44">
        <f t="shared" si="6"/>
        <v>0</v>
      </c>
      <c r="J45" s="44">
        <f t="shared" si="6"/>
        <v>35317461</v>
      </c>
      <c r="K45" s="44">
        <f t="shared" si="6"/>
        <v>0</v>
      </c>
      <c r="L45" s="44">
        <f t="shared" si="6"/>
        <v>-7092951</v>
      </c>
      <c r="M45" s="44">
        <f t="shared" si="6"/>
        <v>0</v>
      </c>
      <c r="N45" s="44">
        <f t="shared" si="6"/>
        <v>-7092951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28224510</v>
      </c>
      <c r="X45" s="44">
        <f t="shared" si="6"/>
        <v>0</v>
      </c>
      <c r="Y45" s="44">
        <f t="shared" si="6"/>
        <v>28224510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-1290854</v>
      </c>
      <c r="D47" s="18"/>
      <c r="E47" s="19"/>
      <c r="F47" s="20"/>
      <c r="G47" s="20">
        <v>-1290854</v>
      </c>
      <c r="H47" s="20"/>
      <c r="I47" s="20"/>
      <c r="J47" s="20">
        <v>-1290854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-1290854</v>
      </c>
      <c r="X47" s="20"/>
      <c r="Y47" s="20">
        <v>-1290854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-1290854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-1290854</v>
      </c>
      <c r="H50" s="52">
        <f t="shared" si="7"/>
        <v>0</v>
      </c>
      <c r="I50" s="52">
        <f t="shared" si="7"/>
        <v>0</v>
      </c>
      <c r="J50" s="52">
        <f t="shared" si="7"/>
        <v>-1290854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-1290854</v>
      </c>
      <c r="X50" s="52">
        <f t="shared" si="7"/>
        <v>0</v>
      </c>
      <c r="Y50" s="52">
        <f t="shared" si="7"/>
        <v>-1290854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-213813507</v>
      </c>
      <c r="F6" s="20">
        <v>-213813507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-112356784</v>
      </c>
      <c r="Y6" s="20">
        <v>112356784</v>
      </c>
      <c r="Z6" s="21">
        <v>-100</v>
      </c>
      <c r="AA6" s="22">
        <v>-213813507</v>
      </c>
    </row>
    <row r="7" spans="1:27" x14ac:dyDescent="0.25">
      <c r="A7" s="23" t="s">
        <v>35</v>
      </c>
      <c r="B7" s="17" t="s">
        <v>32</v>
      </c>
      <c r="C7" s="18">
        <v>137208828</v>
      </c>
      <c r="D7" s="18"/>
      <c r="E7" s="19">
        <v>65722689</v>
      </c>
      <c r="F7" s="20">
        <v>65722689</v>
      </c>
      <c r="G7" s="20">
        <v>9184174</v>
      </c>
      <c r="H7" s="20">
        <v>16301973</v>
      </c>
      <c r="I7" s="20">
        <v>12163877</v>
      </c>
      <c r="J7" s="20">
        <v>37650024</v>
      </c>
      <c r="K7" s="20">
        <v>11458617</v>
      </c>
      <c r="L7" s="20">
        <v>10047327</v>
      </c>
      <c r="M7" s="20">
        <v>12460296</v>
      </c>
      <c r="N7" s="20">
        <v>33966240</v>
      </c>
      <c r="O7" s="20"/>
      <c r="P7" s="20"/>
      <c r="Q7" s="20"/>
      <c r="R7" s="20"/>
      <c r="S7" s="20"/>
      <c r="T7" s="20"/>
      <c r="U7" s="20"/>
      <c r="V7" s="20"/>
      <c r="W7" s="20">
        <v>71616264</v>
      </c>
      <c r="X7" s="20">
        <v>35275242</v>
      </c>
      <c r="Y7" s="20">
        <v>36341022</v>
      </c>
      <c r="Z7" s="21">
        <v>103.02132583526995</v>
      </c>
      <c r="AA7" s="22">
        <v>65722689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31026846</v>
      </c>
      <c r="F11" s="20">
        <v>31026846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15513432</v>
      </c>
      <c r="Y11" s="24">
        <v>-15513432</v>
      </c>
      <c r="Z11" s="25">
        <v>-100</v>
      </c>
      <c r="AA11" s="26">
        <v>31026846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137208828</v>
      </c>
      <c r="D13" s="29">
        <f>SUM(D6:D12)</f>
        <v>0</v>
      </c>
      <c r="E13" s="30">
        <f t="shared" si="0"/>
        <v>-117063972</v>
      </c>
      <c r="F13" s="31">
        <f t="shared" si="0"/>
        <v>-117063972</v>
      </c>
      <c r="G13" s="31">
        <f t="shared" si="0"/>
        <v>9184174</v>
      </c>
      <c r="H13" s="31">
        <f t="shared" si="0"/>
        <v>16301973</v>
      </c>
      <c r="I13" s="31">
        <f t="shared" si="0"/>
        <v>12163877</v>
      </c>
      <c r="J13" s="31">
        <f t="shared" si="0"/>
        <v>37650024</v>
      </c>
      <c r="K13" s="31">
        <f t="shared" si="0"/>
        <v>11458617</v>
      </c>
      <c r="L13" s="31">
        <f t="shared" si="0"/>
        <v>10047327</v>
      </c>
      <c r="M13" s="31">
        <f t="shared" si="0"/>
        <v>12460296</v>
      </c>
      <c r="N13" s="31">
        <f t="shared" si="0"/>
        <v>33966240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71616264</v>
      </c>
      <c r="X13" s="31">
        <f t="shared" si="0"/>
        <v>-61568110</v>
      </c>
      <c r="Y13" s="31">
        <f t="shared" si="0"/>
        <v>133184374</v>
      </c>
      <c r="Z13" s="32">
        <f>+IF(X13&lt;&gt;0,+(Y13/X13)*100,0)</f>
        <v>-216.32038729140785</v>
      </c>
      <c r="AA13" s="33">
        <f>SUM(AA6:AA12)</f>
        <v>-117063972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1750572962</v>
      </c>
      <c r="D17" s="18"/>
      <c r="E17" s="19">
        <v>134864257</v>
      </c>
      <c r="F17" s="20">
        <v>134864257</v>
      </c>
      <c r="G17" s="24">
        <v>38980997</v>
      </c>
      <c r="H17" s="24">
        <v>11232144</v>
      </c>
      <c r="I17" s="24">
        <v>17177992</v>
      </c>
      <c r="J17" s="20">
        <v>67391133</v>
      </c>
      <c r="K17" s="24">
        <v>40119096</v>
      </c>
      <c r="L17" s="24">
        <v>8735308</v>
      </c>
      <c r="M17" s="20">
        <v>41588384</v>
      </c>
      <c r="N17" s="24">
        <v>90442788</v>
      </c>
      <c r="O17" s="24"/>
      <c r="P17" s="24"/>
      <c r="Q17" s="20"/>
      <c r="R17" s="24"/>
      <c r="S17" s="24"/>
      <c r="T17" s="20"/>
      <c r="U17" s="24"/>
      <c r="V17" s="24"/>
      <c r="W17" s="24">
        <v>157833921</v>
      </c>
      <c r="X17" s="20">
        <v>67432128</v>
      </c>
      <c r="Y17" s="24">
        <v>90401793</v>
      </c>
      <c r="Z17" s="25">
        <v>134.06338444487471</v>
      </c>
      <c r="AA17" s="26">
        <v>134864257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1750572962</v>
      </c>
      <c r="D25" s="29">
        <f t="shared" ref="D25:Y25" si="1">SUM(D15:D24)</f>
        <v>0</v>
      </c>
      <c r="E25" s="35">
        <f t="shared" si="1"/>
        <v>134864257</v>
      </c>
      <c r="F25" s="36">
        <f t="shared" si="1"/>
        <v>134864257</v>
      </c>
      <c r="G25" s="36">
        <f t="shared" si="1"/>
        <v>38980997</v>
      </c>
      <c r="H25" s="36">
        <f t="shared" si="1"/>
        <v>11232144</v>
      </c>
      <c r="I25" s="36">
        <f t="shared" si="1"/>
        <v>17177992</v>
      </c>
      <c r="J25" s="36">
        <f t="shared" si="1"/>
        <v>67391133</v>
      </c>
      <c r="K25" s="36">
        <f t="shared" si="1"/>
        <v>40119096</v>
      </c>
      <c r="L25" s="36">
        <f t="shared" si="1"/>
        <v>8735308</v>
      </c>
      <c r="M25" s="36">
        <f t="shared" si="1"/>
        <v>41588384</v>
      </c>
      <c r="N25" s="36">
        <f t="shared" si="1"/>
        <v>90442788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157833921</v>
      </c>
      <c r="X25" s="36">
        <f t="shared" si="1"/>
        <v>67432128</v>
      </c>
      <c r="Y25" s="36">
        <f t="shared" si="1"/>
        <v>90401793</v>
      </c>
      <c r="Z25" s="37">
        <f>+IF(X25&lt;&gt;0,+(Y25/X25)*100,0)</f>
        <v>134.06338444487471</v>
      </c>
      <c r="AA25" s="38">
        <f>SUM(AA15:AA24)</f>
        <v>134864257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1887781790</v>
      </c>
      <c r="D26" s="29">
        <f>+D13+D25</f>
        <v>0</v>
      </c>
      <c r="E26" s="30">
        <f t="shared" si="2"/>
        <v>17800285</v>
      </c>
      <c r="F26" s="31">
        <f t="shared" si="2"/>
        <v>17800285</v>
      </c>
      <c r="G26" s="31">
        <f t="shared" si="2"/>
        <v>48165171</v>
      </c>
      <c r="H26" s="31">
        <f t="shared" si="2"/>
        <v>27534117</v>
      </c>
      <c r="I26" s="31">
        <f t="shared" si="2"/>
        <v>29341869</v>
      </c>
      <c r="J26" s="31">
        <f t="shared" si="2"/>
        <v>105041157</v>
      </c>
      <c r="K26" s="31">
        <f t="shared" si="2"/>
        <v>51577713</v>
      </c>
      <c r="L26" s="31">
        <f t="shared" si="2"/>
        <v>18782635</v>
      </c>
      <c r="M26" s="31">
        <f t="shared" si="2"/>
        <v>54048680</v>
      </c>
      <c r="N26" s="31">
        <f t="shared" si="2"/>
        <v>124409028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229450185</v>
      </c>
      <c r="X26" s="31">
        <f t="shared" si="2"/>
        <v>5864018</v>
      </c>
      <c r="Y26" s="31">
        <f t="shared" si="2"/>
        <v>223586167</v>
      </c>
      <c r="Z26" s="32">
        <f>+IF(X26&lt;&gt;0,+(Y26/X26)*100,0)</f>
        <v>3812.8492613767557</v>
      </c>
      <c r="AA26" s="33">
        <f>+AA13+AA25</f>
        <v>17800285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520797</v>
      </c>
      <c r="F32" s="20">
        <v>520797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-2775718</v>
      </c>
      <c r="Y32" s="20">
        <v>2775718</v>
      </c>
      <c r="Z32" s="21">
        <v>-100</v>
      </c>
      <c r="AA32" s="22">
        <v>520797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20816828</v>
      </c>
      <c r="F35" s="20">
        <v>20816828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10408416</v>
      </c>
      <c r="Y35" s="20">
        <v>-10408416</v>
      </c>
      <c r="Z35" s="21">
        <v>-100</v>
      </c>
      <c r="AA35" s="22">
        <v>20816828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21337625</v>
      </c>
      <c r="F37" s="31">
        <f t="shared" si="3"/>
        <v>21337625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7632698</v>
      </c>
      <c r="Y37" s="31">
        <f t="shared" si="3"/>
        <v>-7632698</v>
      </c>
      <c r="Z37" s="32">
        <f>+IF(X37&lt;&gt;0,+(Y37/X37)*100,0)</f>
        <v>-100</v>
      </c>
      <c r="AA37" s="33">
        <f>SUM(AA29:AA36)</f>
        <v>21337625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112671117</v>
      </c>
      <c r="F39" s="20">
        <v>112671117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53720274</v>
      </c>
      <c r="Y39" s="20">
        <v>-53720274</v>
      </c>
      <c r="Z39" s="21">
        <v>-100</v>
      </c>
      <c r="AA39" s="22">
        <v>112671117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112671117</v>
      </c>
      <c r="F43" s="36">
        <f t="shared" si="4"/>
        <v>112671117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53720274</v>
      </c>
      <c r="Y43" s="36">
        <f t="shared" si="4"/>
        <v>-53720274</v>
      </c>
      <c r="Z43" s="37">
        <f>+IF(X43&lt;&gt;0,+(Y43/X43)*100,0)</f>
        <v>-100</v>
      </c>
      <c r="AA43" s="38">
        <f>SUM(AA39:AA42)</f>
        <v>112671117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134008742</v>
      </c>
      <c r="F44" s="31">
        <f t="shared" si="5"/>
        <v>134008742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61352972</v>
      </c>
      <c r="Y44" s="31">
        <f t="shared" si="5"/>
        <v>-61352972</v>
      </c>
      <c r="Z44" s="32">
        <f>+IF(X44&lt;&gt;0,+(Y44/X44)*100,0)</f>
        <v>-100</v>
      </c>
      <c r="AA44" s="33">
        <f>+AA37+AA43</f>
        <v>134008742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1887781790</v>
      </c>
      <c r="D45" s="42">
        <f t="shared" si="6"/>
        <v>0</v>
      </c>
      <c r="E45" s="43">
        <f t="shared" si="6"/>
        <v>-116208457</v>
      </c>
      <c r="F45" s="44">
        <f t="shared" si="6"/>
        <v>-116208457</v>
      </c>
      <c r="G45" s="44">
        <f t="shared" si="6"/>
        <v>48165171</v>
      </c>
      <c r="H45" s="44">
        <f t="shared" si="6"/>
        <v>27534117</v>
      </c>
      <c r="I45" s="44">
        <f t="shared" si="6"/>
        <v>29341869</v>
      </c>
      <c r="J45" s="44">
        <f t="shared" si="6"/>
        <v>105041157</v>
      </c>
      <c r="K45" s="44">
        <f t="shared" si="6"/>
        <v>51577713</v>
      </c>
      <c r="L45" s="44">
        <f t="shared" si="6"/>
        <v>18782635</v>
      </c>
      <c r="M45" s="44">
        <f t="shared" si="6"/>
        <v>54048680</v>
      </c>
      <c r="N45" s="44">
        <f t="shared" si="6"/>
        <v>124409028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229450185</v>
      </c>
      <c r="X45" s="44">
        <f t="shared" si="6"/>
        <v>-55488954</v>
      </c>
      <c r="Y45" s="44">
        <f t="shared" si="6"/>
        <v>284939139</v>
      </c>
      <c r="Z45" s="45">
        <f>+IF(X45&lt;&gt;0,+(Y45/X45)*100,0)</f>
        <v>-513.50605563766806</v>
      </c>
      <c r="AA45" s="46">
        <f>+AA26-AA44</f>
        <v>-116208457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-118005009</v>
      </c>
      <c r="F47" s="20">
        <v>-118005009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-59002506</v>
      </c>
      <c r="Y47" s="20">
        <v>59002506</v>
      </c>
      <c r="Z47" s="47">
        <v>-100</v>
      </c>
      <c r="AA47" s="22">
        <v>-118005009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-118005009</v>
      </c>
      <c r="F50" s="52">
        <f t="shared" si="7"/>
        <v>-118005009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-59002506</v>
      </c>
      <c r="Y50" s="52">
        <f t="shared" si="7"/>
        <v>59002506</v>
      </c>
      <c r="Z50" s="53">
        <f>+IF(X50&lt;&gt;0,+(Y50/X50)*100,0)</f>
        <v>-100</v>
      </c>
      <c r="AA50" s="54">
        <f>SUM(AA47:AA49)</f>
        <v>-118005009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-24777</v>
      </c>
      <c r="D6" s="18"/>
      <c r="E6" s="19">
        <v>76973</v>
      </c>
      <c r="F6" s="20">
        <v>76973</v>
      </c>
      <c r="G6" s="20">
        <v>-276799</v>
      </c>
      <c r="H6" s="20">
        <v>8002</v>
      </c>
      <c r="I6" s="20">
        <v>8640</v>
      </c>
      <c r="J6" s="20">
        <v>-260157</v>
      </c>
      <c r="K6" s="20">
        <v>10682</v>
      </c>
      <c r="L6" s="20">
        <v>6722</v>
      </c>
      <c r="M6" s="20">
        <v>9711</v>
      </c>
      <c r="N6" s="20">
        <v>27115</v>
      </c>
      <c r="O6" s="20"/>
      <c r="P6" s="20"/>
      <c r="Q6" s="20"/>
      <c r="R6" s="20"/>
      <c r="S6" s="20"/>
      <c r="T6" s="20"/>
      <c r="U6" s="20"/>
      <c r="V6" s="20"/>
      <c r="W6" s="20">
        <v>-233042</v>
      </c>
      <c r="X6" s="20">
        <v>38484</v>
      </c>
      <c r="Y6" s="20">
        <v>-271526</v>
      </c>
      <c r="Z6" s="21">
        <v>-705.55555555555554</v>
      </c>
      <c r="AA6" s="22">
        <v>76973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3812</v>
      </c>
      <c r="D11" s="18"/>
      <c r="E11" s="19"/>
      <c r="F11" s="20"/>
      <c r="G11" s="24">
        <v>3812</v>
      </c>
      <c r="H11" s="24"/>
      <c r="I11" s="24"/>
      <c r="J11" s="20">
        <v>3812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3812</v>
      </c>
      <c r="X11" s="20"/>
      <c r="Y11" s="24">
        <v>3812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-20965</v>
      </c>
      <c r="D13" s="29">
        <f>SUM(D6:D12)</f>
        <v>0</v>
      </c>
      <c r="E13" s="30">
        <f t="shared" si="0"/>
        <v>76973</v>
      </c>
      <c r="F13" s="31">
        <f t="shared" si="0"/>
        <v>76973</v>
      </c>
      <c r="G13" s="31">
        <f t="shared" si="0"/>
        <v>-272987</v>
      </c>
      <c r="H13" s="31">
        <f t="shared" si="0"/>
        <v>8002</v>
      </c>
      <c r="I13" s="31">
        <f t="shared" si="0"/>
        <v>8640</v>
      </c>
      <c r="J13" s="31">
        <f t="shared" si="0"/>
        <v>-256345</v>
      </c>
      <c r="K13" s="31">
        <f t="shared" si="0"/>
        <v>10682</v>
      </c>
      <c r="L13" s="31">
        <f t="shared" si="0"/>
        <v>6722</v>
      </c>
      <c r="M13" s="31">
        <f t="shared" si="0"/>
        <v>9711</v>
      </c>
      <c r="N13" s="31">
        <f t="shared" si="0"/>
        <v>27115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-229230</v>
      </c>
      <c r="X13" s="31">
        <f t="shared" si="0"/>
        <v>38484</v>
      </c>
      <c r="Y13" s="31">
        <f t="shared" si="0"/>
        <v>-267714</v>
      </c>
      <c r="Z13" s="32">
        <f>+IF(X13&lt;&gt;0,+(Y13/X13)*100,0)</f>
        <v>-695.65014031805424</v>
      </c>
      <c r="AA13" s="33">
        <f>SUM(AA6:AA12)</f>
        <v>76973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-20965</v>
      </c>
      <c r="D26" s="29">
        <f>+D13+D25</f>
        <v>0</v>
      </c>
      <c r="E26" s="30">
        <f t="shared" si="2"/>
        <v>76973</v>
      </c>
      <c r="F26" s="31">
        <f t="shared" si="2"/>
        <v>76973</v>
      </c>
      <c r="G26" s="31">
        <f t="shared" si="2"/>
        <v>-272987</v>
      </c>
      <c r="H26" s="31">
        <f t="shared" si="2"/>
        <v>8002</v>
      </c>
      <c r="I26" s="31">
        <f t="shared" si="2"/>
        <v>8640</v>
      </c>
      <c r="J26" s="31">
        <f t="shared" si="2"/>
        <v>-256345</v>
      </c>
      <c r="K26" s="31">
        <f t="shared" si="2"/>
        <v>10682</v>
      </c>
      <c r="L26" s="31">
        <f t="shared" si="2"/>
        <v>6722</v>
      </c>
      <c r="M26" s="31">
        <f t="shared" si="2"/>
        <v>9711</v>
      </c>
      <c r="N26" s="31">
        <f t="shared" si="2"/>
        <v>27115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-229230</v>
      </c>
      <c r="X26" s="31">
        <f t="shared" si="2"/>
        <v>38484</v>
      </c>
      <c r="Y26" s="31">
        <f t="shared" si="2"/>
        <v>-267714</v>
      </c>
      <c r="Z26" s="32">
        <f>+IF(X26&lt;&gt;0,+(Y26/X26)*100,0)</f>
        <v>-695.65014031805424</v>
      </c>
      <c r="AA26" s="33">
        <f>+AA13+AA25</f>
        <v>76973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264000</v>
      </c>
      <c r="D32" s="18"/>
      <c r="E32" s="19">
        <v>3812343</v>
      </c>
      <c r="F32" s="20">
        <v>3812343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1906170</v>
      </c>
      <c r="Y32" s="20">
        <v>-1906170</v>
      </c>
      <c r="Z32" s="21">
        <v>-100</v>
      </c>
      <c r="AA32" s="22">
        <v>3812343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264000</v>
      </c>
      <c r="D37" s="29">
        <f t="shared" ref="D37:Y37" si="3">SUM(D29:D36)</f>
        <v>0</v>
      </c>
      <c r="E37" s="30">
        <f t="shared" si="3"/>
        <v>3812343</v>
      </c>
      <c r="F37" s="31">
        <f t="shared" si="3"/>
        <v>3812343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1906170</v>
      </c>
      <c r="Y37" s="31">
        <f t="shared" si="3"/>
        <v>-1906170</v>
      </c>
      <c r="Z37" s="32">
        <f>+IF(X37&lt;&gt;0,+(Y37/X37)*100,0)</f>
        <v>-100</v>
      </c>
      <c r="AA37" s="33">
        <f>SUM(AA29:AA36)</f>
        <v>3812343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264000</v>
      </c>
      <c r="D44" s="29">
        <f>+D37+D43</f>
        <v>0</v>
      </c>
      <c r="E44" s="30">
        <f t="shared" si="5"/>
        <v>3812343</v>
      </c>
      <c r="F44" s="31">
        <f t="shared" si="5"/>
        <v>3812343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1906170</v>
      </c>
      <c r="Y44" s="31">
        <f t="shared" si="5"/>
        <v>-1906170</v>
      </c>
      <c r="Z44" s="32">
        <f>+IF(X44&lt;&gt;0,+(Y44/X44)*100,0)</f>
        <v>-100</v>
      </c>
      <c r="AA44" s="33">
        <f>+AA37+AA43</f>
        <v>3812343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-284965</v>
      </c>
      <c r="D45" s="42">
        <f t="shared" si="6"/>
        <v>0</v>
      </c>
      <c r="E45" s="43">
        <f t="shared" si="6"/>
        <v>-3735370</v>
      </c>
      <c r="F45" s="44">
        <f t="shared" si="6"/>
        <v>-3735370</v>
      </c>
      <c r="G45" s="44">
        <f t="shared" si="6"/>
        <v>-272987</v>
      </c>
      <c r="H45" s="44">
        <f t="shared" si="6"/>
        <v>8002</v>
      </c>
      <c r="I45" s="44">
        <f t="shared" si="6"/>
        <v>8640</v>
      </c>
      <c r="J45" s="44">
        <f t="shared" si="6"/>
        <v>-256345</v>
      </c>
      <c r="K45" s="44">
        <f t="shared" si="6"/>
        <v>10682</v>
      </c>
      <c r="L45" s="44">
        <f t="shared" si="6"/>
        <v>6722</v>
      </c>
      <c r="M45" s="44">
        <f t="shared" si="6"/>
        <v>9711</v>
      </c>
      <c r="N45" s="44">
        <f t="shared" si="6"/>
        <v>27115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-229230</v>
      </c>
      <c r="X45" s="44">
        <f t="shared" si="6"/>
        <v>-1867686</v>
      </c>
      <c r="Y45" s="44">
        <f t="shared" si="6"/>
        <v>1638456</v>
      </c>
      <c r="Z45" s="45">
        <f>+IF(X45&lt;&gt;0,+(Y45/X45)*100,0)</f>
        <v>-87.726523623349962</v>
      </c>
      <c r="AA45" s="46">
        <f>+AA26-AA44</f>
        <v>-3735370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-11240825</v>
      </c>
      <c r="D47" s="18"/>
      <c r="E47" s="19"/>
      <c r="F47" s="20"/>
      <c r="G47" s="20">
        <v>-11240825</v>
      </c>
      <c r="H47" s="20">
        <v>-359837</v>
      </c>
      <c r="I47" s="20">
        <v>-187457</v>
      </c>
      <c r="J47" s="20">
        <v>-11788119</v>
      </c>
      <c r="K47" s="20">
        <v>-186266</v>
      </c>
      <c r="L47" s="20">
        <v>-432895</v>
      </c>
      <c r="M47" s="20">
        <v>-356234</v>
      </c>
      <c r="N47" s="20">
        <v>-975395</v>
      </c>
      <c r="O47" s="20"/>
      <c r="P47" s="20"/>
      <c r="Q47" s="20"/>
      <c r="R47" s="20"/>
      <c r="S47" s="20"/>
      <c r="T47" s="20"/>
      <c r="U47" s="20"/>
      <c r="V47" s="20"/>
      <c r="W47" s="20">
        <v>-12763514</v>
      </c>
      <c r="X47" s="20"/>
      <c r="Y47" s="20">
        <v>-12763514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-11240825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-11240825</v>
      </c>
      <c r="H50" s="52">
        <f t="shared" si="7"/>
        <v>-359837</v>
      </c>
      <c r="I50" s="52">
        <f t="shared" si="7"/>
        <v>-187457</v>
      </c>
      <c r="J50" s="52">
        <f t="shared" si="7"/>
        <v>-11788119</v>
      </c>
      <c r="K50" s="52">
        <f t="shared" si="7"/>
        <v>-186266</v>
      </c>
      <c r="L50" s="52">
        <f t="shared" si="7"/>
        <v>-432895</v>
      </c>
      <c r="M50" s="52">
        <f t="shared" si="7"/>
        <v>-356234</v>
      </c>
      <c r="N50" s="52">
        <f t="shared" si="7"/>
        <v>-975395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-12763514</v>
      </c>
      <c r="X50" s="52">
        <f t="shared" si="7"/>
        <v>0</v>
      </c>
      <c r="Y50" s="52">
        <f t="shared" si="7"/>
        <v>-12763514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51755435</v>
      </c>
      <c r="H6" s="20">
        <v>-4519222</v>
      </c>
      <c r="I6" s="20">
        <v>-16943261</v>
      </c>
      <c r="J6" s="20">
        <v>30292952</v>
      </c>
      <c r="K6" s="20">
        <v>37690197</v>
      </c>
      <c r="L6" s="20">
        <v>37690197</v>
      </c>
      <c r="M6" s="20">
        <v>-27865310</v>
      </c>
      <c r="N6" s="20">
        <v>47515084</v>
      </c>
      <c r="O6" s="20"/>
      <c r="P6" s="20"/>
      <c r="Q6" s="20"/>
      <c r="R6" s="20"/>
      <c r="S6" s="20"/>
      <c r="T6" s="20"/>
      <c r="U6" s="20"/>
      <c r="V6" s="20"/>
      <c r="W6" s="20">
        <v>77808036</v>
      </c>
      <c r="X6" s="20"/>
      <c r="Y6" s="20">
        <v>77808036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10785571</v>
      </c>
      <c r="H7" s="20">
        <v>10019145</v>
      </c>
      <c r="I7" s="20">
        <v>7831414</v>
      </c>
      <c r="J7" s="20">
        <v>28636130</v>
      </c>
      <c r="K7" s="20">
        <v>5551308</v>
      </c>
      <c r="L7" s="20">
        <v>5551308</v>
      </c>
      <c r="M7" s="20">
        <v>17048686</v>
      </c>
      <c r="N7" s="20">
        <v>28151302</v>
      </c>
      <c r="O7" s="20"/>
      <c r="P7" s="20"/>
      <c r="Q7" s="20"/>
      <c r="R7" s="20"/>
      <c r="S7" s="20"/>
      <c r="T7" s="20"/>
      <c r="U7" s="20"/>
      <c r="V7" s="20"/>
      <c r="W7" s="20">
        <v>56787432</v>
      </c>
      <c r="X7" s="20"/>
      <c r="Y7" s="20">
        <v>56787432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-106604</v>
      </c>
      <c r="H10" s="20"/>
      <c r="I10" s="20">
        <v>-31186</v>
      </c>
      <c r="J10" s="20">
        <v>-137790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-137790</v>
      </c>
      <c r="X10" s="20"/>
      <c r="Y10" s="20">
        <v>-137790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3908270</v>
      </c>
      <c r="H11" s="24">
        <v>6340633</v>
      </c>
      <c r="I11" s="24">
        <v>6450680</v>
      </c>
      <c r="J11" s="20">
        <v>16699583</v>
      </c>
      <c r="K11" s="24">
        <v>6596344</v>
      </c>
      <c r="L11" s="24">
        <v>6596344</v>
      </c>
      <c r="M11" s="20">
        <v>11568730</v>
      </c>
      <c r="N11" s="24">
        <v>24761418</v>
      </c>
      <c r="O11" s="24"/>
      <c r="P11" s="24"/>
      <c r="Q11" s="20"/>
      <c r="R11" s="24"/>
      <c r="S11" s="24"/>
      <c r="T11" s="20"/>
      <c r="U11" s="24"/>
      <c r="V11" s="24"/>
      <c r="W11" s="24">
        <v>41461001</v>
      </c>
      <c r="X11" s="20"/>
      <c r="Y11" s="24">
        <v>41461001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66342672</v>
      </c>
      <c r="H13" s="31">
        <f t="shared" si="0"/>
        <v>11840556</v>
      </c>
      <c r="I13" s="31">
        <f t="shared" si="0"/>
        <v>-2692353</v>
      </c>
      <c r="J13" s="31">
        <f t="shared" si="0"/>
        <v>75490875</v>
      </c>
      <c r="K13" s="31">
        <f t="shared" si="0"/>
        <v>49837849</v>
      </c>
      <c r="L13" s="31">
        <f t="shared" si="0"/>
        <v>49837849</v>
      </c>
      <c r="M13" s="31">
        <f t="shared" si="0"/>
        <v>752106</v>
      </c>
      <c r="N13" s="31">
        <f t="shared" si="0"/>
        <v>100427804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175918679</v>
      </c>
      <c r="X13" s="31">
        <f t="shared" si="0"/>
        <v>0</v>
      </c>
      <c r="Y13" s="31">
        <f t="shared" si="0"/>
        <v>175918679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1507677879</v>
      </c>
      <c r="D17" s="18"/>
      <c r="E17" s="19">
        <v>112217440</v>
      </c>
      <c r="F17" s="20">
        <v>112217440</v>
      </c>
      <c r="G17" s="24">
        <v>2800544</v>
      </c>
      <c r="H17" s="24">
        <v>2736566</v>
      </c>
      <c r="I17" s="24">
        <v>6847531</v>
      </c>
      <c r="J17" s="20">
        <v>12384641</v>
      </c>
      <c r="K17" s="24">
        <v>4300695</v>
      </c>
      <c r="L17" s="24">
        <v>4300695</v>
      </c>
      <c r="M17" s="20">
        <v>13681582</v>
      </c>
      <c r="N17" s="24">
        <v>22282972</v>
      </c>
      <c r="O17" s="24"/>
      <c r="P17" s="24"/>
      <c r="Q17" s="20"/>
      <c r="R17" s="24"/>
      <c r="S17" s="24"/>
      <c r="T17" s="20"/>
      <c r="U17" s="24"/>
      <c r="V17" s="24"/>
      <c r="W17" s="24">
        <v>34667613</v>
      </c>
      <c r="X17" s="20">
        <v>56108724</v>
      </c>
      <c r="Y17" s="24">
        <v>-21441111</v>
      </c>
      <c r="Z17" s="25">
        <v>-38.213506691045055</v>
      </c>
      <c r="AA17" s="26">
        <v>112217440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1507677879</v>
      </c>
      <c r="D25" s="29">
        <f t="shared" ref="D25:Y25" si="1">SUM(D15:D24)</f>
        <v>0</v>
      </c>
      <c r="E25" s="35">
        <f t="shared" si="1"/>
        <v>112217440</v>
      </c>
      <c r="F25" s="36">
        <f t="shared" si="1"/>
        <v>112217440</v>
      </c>
      <c r="G25" s="36">
        <f t="shared" si="1"/>
        <v>2800544</v>
      </c>
      <c r="H25" s="36">
        <f t="shared" si="1"/>
        <v>2736566</v>
      </c>
      <c r="I25" s="36">
        <f t="shared" si="1"/>
        <v>6847531</v>
      </c>
      <c r="J25" s="36">
        <f t="shared" si="1"/>
        <v>12384641</v>
      </c>
      <c r="K25" s="36">
        <f t="shared" si="1"/>
        <v>4300695</v>
      </c>
      <c r="L25" s="36">
        <f t="shared" si="1"/>
        <v>4300695</v>
      </c>
      <c r="M25" s="36">
        <f t="shared" si="1"/>
        <v>13681582</v>
      </c>
      <c r="N25" s="36">
        <f t="shared" si="1"/>
        <v>22282972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34667613</v>
      </c>
      <c r="X25" s="36">
        <f t="shared" si="1"/>
        <v>56108724</v>
      </c>
      <c r="Y25" s="36">
        <f t="shared" si="1"/>
        <v>-21441111</v>
      </c>
      <c r="Z25" s="37">
        <f>+IF(X25&lt;&gt;0,+(Y25/X25)*100,0)</f>
        <v>-38.213506691045055</v>
      </c>
      <c r="AA25" s="38">
        <f>SUM(AA15:AA24)</f>
        <v>112217440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1507677879</v>
      </c>
      <c r="D26" s="29">
        <f>+D13+D25</f>
        <v>0</v>
      </c>
      <c r="E26" s="30">
        <f t="shared" si="2"/>
        <v>112217440</v>
      </c>
      <c r="F26" s="31">
        <f t="shared" si="2"/>
        <v>112217440</v>
      </c>
      <c r="G26" s="31">
        <f t="shared" si="2"/>
        <v>69143216</v>
      </c>
      <c r="H26" s="31">
        <f t="shared" si="2"/>
        <v>14577122</v>
      </c>
      <c r="I26" s="31">
        <f t="shared" si="2"/>
        <v>4155178</v>
      </c>
      <c r="J26" s="31">
        <f t="shared" si="2"/>
        <v>87875516</v>
      </c>
      <c r="K26" s="31">
        <f t="shared" si="2"/>
        <v>54138544</v>
      </c>
      <c r="L26" s="31">
        <f t="shared" si="2"/>
        <v>54138544</v>
      </c>
      <c r="M26" s="31">
        <f t="shared" si="2"/>
        <v>14433688</v>
      </c>
      <c r="N26" s="31">
        <f t="shared" si="2"/>
        <v>122710776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210586292</v>
      </c>
      <c r="X26" s="31">
        <f t="shared" si="2"/>
        <v>56108724</v>
      </c>
      <c r="Y26" s="31">
        <f t="shared" si="2"/>
        <v>154477568</v>
      </c>
      <c r="Z26" s="32">
        <f>+IF(X26&lt;&gt;0,+(Y26/X26)*100,0)</f>
        <v>275.31826957961118</v>
      </c>
      <c r="AA26" s="33">
        <f>+AA13+AA25</f>
        <v>112217440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500</v>
      </c>
      <c r="H31" s="20"/>
      <c r="I31" s="20"/>
      <c r="J31" s="20">
        <v>500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500</v>
      </c>
      <c r="X31" s="20"/>
      <c r="Y31" s="20">
        <v>500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112217440</v>
      </c>
      <c r="F32" s="20">
        <v>112217440</v>
      </c>
      <c r="G32" s="20">
        <v>29861746</v>
      </c>
      <c r="H32" s="20">
        <v>49233259</v>
      </c>
      <c r="I32" s="20">
        <v>50757430</v>
      </c>
      <c r="J32" s="20">
        <v>129852435</v>
      </c>
      <c r="K32" s="20">
        <v>49711222</v>
      </c>
      <c r="L32" s="20">
        <v>49711222</v>
      </c>
      <c r="M32" s="20">
        <v>90649071</v>
      </c>
      <c r="N32" s="20">
        <v>190071515</v>
      </c>
      <c r="O32" s="20"/>
      <c r="P32" s="20"/>
      <c r="Q32" s="20"/>
      <c r="R32" s="20"/>
      <c r="S32" s="20"/>
      <c r="T32" s="20"/>
      <c r="U32" s="20"/>
      <c r="V32" s="20"/>
      <c r="W32" s="20">
        <v>319923950</v>
      </c>
      <c r="X32" s="20">
        <v>56108724</v>
      </c>
      <c r="Y32" s="20">
        <v>263815226</v>
      </c>
      <c r="Z32" s="21">
        <v>470.18575221920923</v>
      </c>
      <c r="AA32" s="22">
        <v>112217440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33551957</v>
      </c>
      <c r="H33" s="20">
        <v>-6585807</v>
      </c>
      <c r="I33" s="20">
        <v>-17941493</v>
      </c>
      <c r="J33" s="20">
        <v>9024657</v>
      </c>
      <c r="K33" s="20">
        <v>29953294</v>
      </c>
      <c r="L33" s="20">
        <v>29953294</v>
      </c>
      <c r="M33" s="20">
        <v>-61364612</v>
      </c>
      <c r="N33" s="20">
        <v>-1458024</v>
      </c>
      <c r="O33" s="20"/>
      <c r="P33" s="20"/>
      <c r="Q33" s="20"/>
      <c r="R33" s="20"/>
      <c r="S33" s="20"/>
      <c r="T33" s="20"/>
      <c r="U33" s="20"/>
      <c r="V33" s="20"/>
      <c r="W33" s="20">
        <v>7566633</v>
      </c>
      <c r="X33" s="20"/>
      <c r="Y33" s="20">
        <v>7566633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3239036</v>
      </c>
      <c r="H35" s="20">
        <v>2673576</v>
      </c>
      <c r="I35" s="20">
        <v>692398</v>
      </c>
      <c r="J35" s="20">
        <v>6605010</v>
      </c>
      <c r="K35" s="20">
        <v>864563</v>
      </c>
      <c r="L35" s="20">
        <v>864563</v>
      </c>
      <c r="M35" s="20">
        <v>1089101</v>
      </c>
      <c r="N35" s="20">
        <v>2818227</v>
      </c>
      <c r="O35" s="20"/>
      <c r="P35" s="20"/>
      <c r="Q35" s="20"/>
      <c r="R35" s="20"/>
      <c r="S35" s="20"/>
      <c r="T35" s="20"/>
      <c r="U35" s="20"/>
      <c r="V35" s="20"/>
      <c r="W35" s="20">
        <v>9423237</v>
      </c>
      <c r="X35" s="20"/>
      <c r="Y35" s="20">
        <v>9423237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112217440</v>
      </c>
      <c r="F37" s="31">
        <f t="shared" si="3"/>
        <v>112217440</v>
      </c>
      <c r="G37" s="31">
        <f t="shared" si="3"/>
        <v>66653239</v>
      </c>
      <c r="H37" s="31">
        <f t="shared" si="3"/>
        <v>45321028</v>
      </c>
      <c r="I37" s="31">
        <f t="shared" si="3"/>
        <v>33508335</v>
      </c>
      <c r="J37" s="31">
        <f t="shared" si="3"/>
        <v>145482602</v>
      </c>
      <c r="K37" s="31">
        <f t="shared" si="3"/>
        <v>80529079</v>
      </c>
      <c r="L37" s="31">
        <f t="shared" si="3"/>
        <v>80529079</v>
      </c>
      <c r="M37" s="31">
        <f t="shared" si="3"/>
        <v>30373560</v>
      </c>
      <c r="N37" s="31">
        <f t="shared" si="3"/>
        <v>191431718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336914320</v>
      </c>
      <c r="X37" s="31">
        <f t="shared" si="3"/>
        <v>56108724</v>
      </c>
      <c r="Y37" s="31">
        <f t="shared" si="3"/>
        <v>280805596</v>
      </c>
      <c r="Z37" s="32">
        <f>+IF(X37&lt;&gt;0,+(Y37/X37)*100,0)</f>
        <v>500.46690778425119</v>
      </c>
      <c r="AA37" s="33">
        <f>SUM(AA29:AA36)</f>
        <v>112217440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112217440</v>
      </c>
      <c r="F44" s="31">
        <f t="shared" si="5"/>
        <v>112217440</v>
      </c>
      <c r="G44" s="31">
        <f t="shared" si="5"/>
        <v>66653239</v>
      </c>
      <c r="H44" s="31">
        <f t="shared" si="5"/>
        <v>45321028</v>
      </c>
      <c r="I44" s="31">
        <f t="shared" si="5"/>
        <v>33508335</v>
      </c>
      <c r="J44" s="31">
        <f t="shared" si="5"/>
        <v>145482602</v>
      </c>
      <c r="K44" s="31">
        <f t="shared" si="5"/>
        <v>80529079</v>
      </c>
      <c r="L44" s="31">
        <f t="shared" si="5"/>
        <v>80529079</v>
      </c>
      <c r="M44" s="31">
        <f t="shared" si="5"/>
        <v>30373560</v>
      </c>
      <c r="N44" s="31">
        <f t="shared" si="5"/>
        <v>191431718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336914320</v>
      </c>
      <c r="X44" s="31">
        <f t="shared" si="5"/>
        <v>56108724</v>
      </c>
      <c r="Y44" s="31">
        <f t="shared" si="5"/>
        <v>280805596</v>
      </c>
      <c r="Z44" s="32">
        <f>+IF(X44&lt;&gt;0,+(Y44/X44)*100,0)</f>
        <v>500.46690778425119</v>
      </c>
      <c r="AA44" s="33">
        <f>+AA37+AA43</f>
        <v>112217440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1507677879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2489977</v>
      </c>
      <c r="H45" s="44">
        <f t="shared" si="6"/>
        <v>-30743906</v>
      </c>
      <c r="I45" s="44">
        <f t="shared" si="6"/>
        <v>-29353157</v>
      </c>
      <c r="J45" s="44">
        <f t="shared" si="6"/>
        <v>-57607086</v>
      </c>
      <c r="K45" s="44">
        <f t="shared" si="6"/>
        <v>-26390535</v>
      </c>
      <c r="L45" s="44">
        <f t="shared" si="6"/>
        <v>-26390535</v>
      </c>
      <c r="M45" s="44">
        <f t="shared" si="6"/>
        <v>-15939872</v>
      </c>
      <c r="N45" s="44">
        <f t="shared" si="6"/>
        <v>-68720942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-126328028</v>
      </c>
      <c r="X45" s="44">
        <f t="shared" si="6"/>
        <v>0</v>
      </c>
      <c r="Y45" s="44">
        <f t="shared" si="6"/>
        <v>-126328028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1196425</v>
      </c>
      <c r="L47" s="20">
        <v>1196425</v>
      </c>
      <c r="M47" s="20">
        <v>-1196425</v>
      </c>
      <c r="N47" s="20">
        <v>1196425</v>
      </c>
      <c r="O47" s="20"/>
      <c r="P47" s="20"/>
      <c r="Q47" s="20"/>
      <c r="R47" s="20"/>
      <c r="S47" s="20"/>
      <c r="T47" s="20"/>
      <c r="U47" s="20"/>
      <c r="V47" s="20"/>
      <c r="W47" s="20">
        <v>1196425</v>
      </c>
      <c r="X47" s="20"/>
      <c r="Y47" s="20">
        <v>1196425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1196425</v>
      </c>
      <c r="L50" s="52">
        <f t="shared" si="7"/>
        <v>1196425</v>
      </c>
      <c r="M50" s="52">
        <f t="shared" si="7"/>
        <v>-1196425</v>
      </c>
      <c r="N50" s="52">
        <f t="shared" si="7"/>
        <v>1196425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1196425</v>
      </c>
      <c r="X50" s="52">
        <f t="shared" si="7"/>
        <v>0</v>
      </c>
      <c r="Y50" s="52">
        <f t="shared" si="7"/>
        <v>1196425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-274396</v>
      </c>
      <c r="D6" s="18"/>
      <c r="E6" s="19">
        <v>-716777</v>
      </c>
      <c r="F6" s="20">
        <v>-716777</v>
      </c>
      <c r="G6" s="20">
        <v>-274396</v>
      </c>
      <c r="H6" s="20"/>
      <c r="I6" s="20"/>
      <c r="J6" s="20">
        <v>-274396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-274396</v>
      </c>
      <c r="X6" s="20">
        <v>-468287</v>
      </c>
      <c r="Y6" s="20">
        <v>193891</v>
      </c>
      <c r="Z6" s="21">
        <v>-41.40430975021728</v>
      </c>
      <c r="AA6" s="22">
        <v>-716777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-254</v>
      </c>
      <c r="D11" s="18"/>
      <c r="E11" s="19"/>
      <c r="F11" s="20"/>
      <c r="G11" s="24">
        <v>-254</v>
      </c>
      <c r="H11" s="24"/>
      <c r="I11" s="24"/>
      <c r="J11" s="20">
        <v>-254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-254</v>
      </c>
      <c r="X11" s="20"/>
      <c r="Y11" s="24">
        <v>-254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-274650</v>
      </c>
      <c r="D13" s="29">
        <f>SUM(D6:D12)</f>
        <v>0</v>
      </c>
      <c r="E13" s="30">
        <f t="shared" si="0"/>
        <v>-716777</v>
      </c>
      <c r="F13" s="31">
        <f t="shared" si="0"/>
        <v>-716777</v>
      </c>
      <c r="G13" s="31">
        <f t="shared" si="0"/>
        <v>-274650</v>
      </c>
      <c r="H13" s="31">
        <f t="shared" si="0"/>
        <v>0</v>
      </c>
      <c r="I13" s="31">
        <f t="shared" si="0"/>
        <v>0</v>
      </c>
      <c r="J13" s="31">
        <f t="shared" si="0"/>
        <v>-274650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-274650</v>
      </c>
      <c r="X13" s="31">
        <f t="shared" si="0"/>
        <v>-468287</v>
      </c>
      <c r="Y13" s="31">
        <f t="shared" si="0"/>
        <v>193637</v>
      </c>
      <c r="Z13" s="32">
        <f>+IF(X13&lt;&gt;0,+(Y13/X13)*100,0)</f>
        <v>-41.35006950865602</v>
      </c>
      <c r="AA13" s="33">
        <f>SUM(AA6:AA12)</f>
        <v>-716777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-274650</v>
      </c>
      <c r="D26" s="29">
        <f>+D13+D25</f>
        <v>0</v>
      </c>
      <c r="E26" s="30">
        <f t="shared" si="2"/>
        <v>-716777</v>
      </c>
      <c r="F26" s="31">
        <f t="shared" si="2"/>
        <v>-716777</v>
      </c>
      <c r="G26" s="31">
        <f t="shared" si="2"/>
        <v>-274650</v>
      </c>
      <c r="H26" s="31">
        <f t="shared" si="2"/>
        <v>0</v>
      </c>
      <c r="I26" s="31">
        <f t="shared" si="2"/>
        <v>0</v>
      </c>
      <c r="J26" s="31">
        <f t="shared" si="2"/>
        <v>-274650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-274650</v>
      </c>
      <c r="X26" s="31">
        <f t="shared" si="2"/>
        <v>-468287</v>
      </c>
      <c r="Y26" s="31">
        <f t="shared" si="2"/>
        <v>193637</v>
      </c>
      <c r="Z26" s="32">
        <f>+IF(X26&lt;&gt;0,+(Y26/X26)*100,0)</f>
        <v>-41.35006950865602</v>
      </c>
      <c r="AA26" s="33">
        <f>+AA13+AA25</f>
        <v>-716777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-274650</v>
      </c>
      <c r="D45" s="42">
        <f t="shared" si="6"/>
        <v>0</v>
      </c>
      <c r="E45" s="43">
        <f t="shared" si="6"/>
        <v>-716777</v>
      </c>
      <c r="F45" s="44">
        <f t="shared" si="6"/>
        <v>-716777</v>
      </c>
      <c r="G45" s="44">
        <f t="shared" si="6"/>
        <v>-274650</v>
      </c>
      <c r="H45" s="44">
        <f t="shared" si="6"/>
        <v>0</v>
      </c>
      <c r="I45" s="44">
        <f t="shared" si="6"/>
        <v>0</v>
      </c>
      <c r="J45" s="44">
        <f t="shared" si="6"/>
        <v>-274650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-274650</v>
      </c>
      <c r="X45" s="44">
        <f t="shared" si="6"/>
        <v>-468287</v>
      </c>
      <c r="Y45" s="44">
        <f t="shared" si="6"/>
        <v>193637</v>
      </c>
      <c r="Z45" s="45">
        <f>+IF(X45&lt;&gt;0,+(Y45/X45)*100,0)</f>
        <v>-41.35006950865602</v>
      </c>
      <c r="AA45" s="46">
        <f>+AA26-AA44</f>
        <v>-716777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-2026394</v>
      </c>
      <c r="D47" s="18"/>
      <c r="E47" s="19">
        <v>-2013533</v>
      </c>
      <c r="F47" s="20">
        <v>-2013533</v>
      </c>
      <c r="G47" s="20">
        <v>-2057765</v>
      </c>
      <c r="H47" s="20">
        <v>-31371</v>
      </c>
      <c r="I47" s="20">
        <v>-31371</v>
      </c>
      <c r="J47" s="20">
        <v>-2120507</v>
      </c>
      <c r="K47" s="20">
        <v>-31371</v>
      </c>
      <c r="L47" s="20">
        <v>-57693</v>
      </c>
      <c r="M47" s="20">
        <v>-31371</v>
      </c>
      <c r="N47" s="20">
        <v>-120435</v>
      </c>
      <c r="O47" s="20"/>
      <c r="P47" s="20"/>
      <c r="Q47" s="20"/>
      <c r="R47" s="20"/>
      <c r="S47" s="20"/>
      <c r="T47" s="20"/>
      <c r="U47" s="20"/>
      <c r="V47" s="20"/>
      <c r="W47" s="20">
        <v>-2240942</v>
      </c>
      <c r="X47" s="20">
        <v>-1765043</v>
      </c>
      <c r="Y47" s="20">
        <v>-475899</v>
      </c>
      <c r="Z47" s="47">
        <v>26.962459271530498</v>
      </c>
      <c r="AA47" s="22">
        <v>-2013533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-2026394</v>
      </c>
      <c r="D50" s="50">
        <f t="shared" ref="D50:Y50" si="7">SUM(D47:D49)</f>
        <v>0</v>
      </c>
      <c r="E50" s="51">
        <f t="shared" si="7"/>
        <v>-2013533</v>
      </c>
      <c r="F50" s="52">
        <f t="shared" si="7"/>
        <v>-2013533</v>
      </c>
      <c r="G50" s="52">
        <f t="shared" si="7"/>
        <v>-2057765</v>
      </c>
      <c r="H50" s="52">
        <f t="shared" si="7"/>
        <v>-31371</v>
      </c>
      <c r="I50" s="52">
        <f t="shared" si="7"/>
        <v>-31371</v>
      </c>
      <c r="J50" s="52">
        <f t="shared" si="7"/>
        <v>-2120507</v>
      </c>
      <c r="K50" s="52">
        <f t="shared" si="7"/>
        <v>-31371</v>
      </c>
      <c r="L50" s="52">
        <f t="shared" si="7"/>
        <v>-57693</v>
      </c>
      <c r="M50" s="52">
        <f t="shared" si="7"/>
        <v>-31371</v>
      </c>
      <c r="N50" s="52">
        <f t="shared" si="7"/>
        <v>-120435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-2240942</v>
      </c>
      <c r="X50" s="52">
        <f t="shared" si="7"/>
        <v>-1765043</v>
      </c>
      <c r="Y50" s="52">
        <f t="shared" si="7"/>
        <v>-475899</v>
      </c>
      <c r="Z50" s="53">
        <f>+IF(X50&lt;&gt;0,+(Y50/X50)*100,0)</f>
        <v>26.962459271530498</v>
      </c>
      <c r="AA50" s="54">
        <f>SUM(AA47:AA49)</f>
        <v>-2013533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812087</v>
      </c>
      <c r="D6" s="18"/>
      <c r="E6" s="19">
        <v>-112209291</v>
      </c>
      <c r="F6" s="20">
        <v>-112209291</v>
      </c>
      <c r="G6" s="20">
        <v>-45029647</v>
      </c>
      <c r="H6" s="20">
        <v>971663</v>
      </c>
      <c r="I6" s="20">
        <v>17942237</v>
      </c>
      <c r="J6" s="20">
        <v>-26115747</v>
      </c>
      <c r="K6" s="20">
        <v>929797</v>
      </c>
      <c r="L6" s="20">
        <v>7097453</v>
      </c>
      <c r="M6" s="20">
        <v>4254762</v>
      </c>
      <c r="N6" s="20">
        <v>12282012</v>
      </c>
      <c r="O6" s="20"/>
      <c r="P6" s="20"/>
      <c r="Q6" s="20"/>
      <c r="R6" s="20"/>
      <c r="S6" s="20"/>
      <c r="T6" s="20"/>
      <c r="U6" s="20"/>
      <c r="V6" s="20"/>
      <c r="W6" s="20">
        <v>-13833735</v>
      </c>
      <c r="X6" s="20">
        <v>-56104656</v>
      </c>
      <c r="Y6" s="20">
        <v>42270921</v>
      </c>
      <c r="Z6" s="21">
        <v>-75.342982229496243</v>
      </c>
      <c r="AA6" s="22">
        <v>-112209291</v>
      </c>
    </row>
    <row r="7" spans="1:27" x14ac:dyDescent="0.25">
      <c r="A7" s="23" t="s">
        <v>35</v>
      </c>
      <c r="B7" s="17" t="s">
        <v>32</v>
      </c>
      <c r="C7" s="18">
        <v>131820577</v>
      </c>
      <c r="D7" s="18"/>
      <c r="E7" s="19">
        <v>43454578</v>
      </c>
      <c r="F7" s="20">
        <v>43454578</v>
      </c>
      <c r="G7" s="20">
        <v>6982947</v>
      </c>
      <c r="H7" s="20">
        <v>5687022</v>
      </c>
      <c r="I7" s="20">
        <v>7074898</v>
      </c>
      <c r="J7" s="20">
        <v>19744867</v>
      </c>
      <c r="K7" s="20">
        <v>6479602</v>
      </c>
      <c r="L7" s="20">
        <v>7104514</v>
      </c>
      <c r="M7" s="20">
        <v>6116777</v>
      </c>
      <c r="N7" s="20">
        <v>19700893</v>
      </c>
      <c r="O7" s="20"/>
      <c r="P7" s="20"/>
      <c r="Q7" s="20"/>
      <c r="R7" s="20"/>
      <c r="S7" s="20"/>
      <c r="T7" s="20"/>
      <c r="U7" s="20"/>
      <c r="V7" s="20"/>
      <c r="W7" s="20">
        <v>39445760</v>
      </c>
      <c r="X7" s="20">
        <v>21727290</v>
      </c>
      <c r="Y7" s="20">
        <v>17718470</v>
      </c>
      <c r="Z7" s="21">
        <v>81.549378684594359</v>
      </c>
      <c r="AA7" s="22">
        <v>43454578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4396842</v>
      </c>
      <c r="D10" s="18"/>
      <c r="E10" s="19"/>
      <c r="F10" s="20"/>
      <c r="G10" s="20"/>
      <c r="H10" s="20"/>
      <c r="I10" s="20">
        <v>14864250</v>
      </c>
      <c r="J10" s="20">
        <v>14864250</v>
      </c>
      <c r="K10" s="20">
        <v>4596000</v>
      </c>
      <c r="L10" s="20">
        <v>1125000</v>
      </c>
      <c r="M10" s="20">
        <v>3375000</v>
      </c>
      <c r="N10" s="20">
        <v>9096000</v>
      </c>
      <c r="O10" s="20"/>
      <c r="P10" s="20"/>
      <c r="Q10" s="20"/>
      <c r="R10" s="20"/>
      <c r="S10" s="20"/>
      <c r="T10" s="20"/>
      <c r="U10" s="20"/>
      <c r="V10" s="20"/>
      <c r="W10" s="20">
        <v>23960250</v>
      </c>
      <c r="X10" s="20"/>
      <c r="Y10" s="20">
        <v>23960250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22459449</v>
      </c>
      <c r="F11" s="20">
        <v>22459449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11229720</v>
      </c>
      <c r="Y11" s="24">
        <v>-11229720</v>
      </c>
      <c r="Z11" s="25">
        <v>-100</v>
      </c>
      <c r="AA11" s="26">
        <v>22459449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137029506</v>
      </c>
      <c r="D13" s="29">
        <f>SUM(D6:D12)</f>
        <v>0</v>
      </c>
      <c r="E13" s="30">
        <f t="shared" si="0"/>
        <v>-46295264</v>
      </c>
      <c r="F13" s="31">
        <f t="shared" si="0"/>
        <v>-46295264</v>
      </c>
      <c r="G13" s="31">
        <f t="shared" si="0"/>
        <v>-38046700</v>
      </c>
      <c r="H13" s="31">
        <f t="shared" si="0"/>
        <v>6658685</v>
      </c>
      <c r="I13" s="31">
        <f t="shared" si="0"/>
        <v>39881385</v>
      </c>
      <c r="J13" s="31">
        <f t="shared" si="0"/>
        <v>8493370</v>
      </c>
      <c r="K13" s="31">
        <f t="shared" si="0"/>
        <v>12005399</v>
      </c>
      <c r="L13" s="31">
        <f t="shared" si="0"/>
        <v>15326967</v>
      </c>
      <c r="M13" s="31">
        <f t="shared" si="0"/>
        <v>13746539</v>
      </c>
      <c r="N13" s="31">
        <f t="shared" si="0"/>
        <v>41078905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49572275</v>
      </c>
      <c r="X13" s="31">
        <f t="shared" si="0"/>
        <v>-23147646</v>
      </c>
      <c r="Y13" s="31">
        <f t="shared" si="0"/>
        <v>72719921</v>
      </c>
      <c r="Z13" s="32">
        <f>+IF(X13&lt;&gt;0,+(Y13/X13)*100,0)</f>
        <v>-314.15687366222897</v>
      </c>
      <c r="AA13" s="33">
        <f>SUM(AA6:AA12)</f>
        <v>-46295264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-51497878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-51497878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85531628</v>
      </c>
      <c r="D26" s="29">
        <f>+D13+D25</f>
        <v>0</v>
      </c>
      <c r="E26" s="30">
        <f t="shared" si="2"/>
        <v>-46295264</v>
      </c>
      <c r="F26" s="31">
        <f t="shared" si="2"/>
        <v>-46295264</v>
      </c>
      <c r="G26" s="31">
        <f t="shared" si="2"/>
        <v>-38046700</v>
      </c>
      <c r="H26" s="31">
        <f t="shared" si="2"/>
        <v>6658685</v>
      </c>
      <c r="I26" s="31">
        <f t="shared" si="2"/>
        <v>39881385</v>
      </c>
      <c r="J26" s="31">
        <f t="shared" si="2"/>
        <v>8493370</v>
      </c>
      <c r="K26" s="31">
        <f t="shared" si="2"/>
        <v>12005399</v>
      </c>
      <c r="L26" s="31">
        <f t="shared" si="2"/>
        <v>15326967</v>
      </c>
      <c r="M26" s="31">
        <f t="shared" si="2"/>
        <v>13746539</v>
      </c>
      <c r="N26" s="31">
        <f t="shared" si="2"/>
        <v>41078905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49572275</v>
      </c>
      <c r="X26" s="31">
        <f t="shared" si="2"/>
        <v>-23147646</v>
      </c>
      <c r="Y26" s="31">
        <f t="shared" si="2"/>
        <v>72719921</v>
      </c>
      <c r="Z26" s="32">
        <f>+IF(X26&lt;&gt;0,+(Y26/X26)*100,0)</f>
        <v>-314.15687366222897</v>
      </c>
      <c r="AA26" s="33">
        <f>+AA13+AA25</f>
        <v>-46295264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12999837</v>
      </c>
      <c r="D33" s="18"/>
      <c r="E33" s="19">
        <v>4012431</v>
      </c>
      <c r="F33" s="20">
        <v>4012431</v>
      </c>
      <c r="G33" s="20">
        <v>8999742</v>
      </c>
      <c r="H33" s="20"/>
      <c r="I33" s="20"/>
      <c r="J33" s="20">
        <v>8999742</v>
      </c>
      <c r="K33" s="20">
        <v>-5285400</v>
      </c>
      <c r="L33" s="20">
        <v>5285400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8999742</v>
      </c>
      <c r="X33" s="20">
        <v>2006214</v>
      </c>
      <c r="Y33" s="20">
        <v>6993528</v>
      </c>
      <c r="Z33" s="21">
        <v>348.59332055304168</v>
      </c>
      <c r="AA33" s="22">
        <v>4012431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2852711</v>
      </c>
      <c r="D35" s="18"/>
      <c r="E35" s="19">
        <v>10348800</v>
      </c>
      <c r="F35" s="20">
        <v>10348800</v>
      </c>
      <c r="G35" s="20">
        <v>937932</v>
      </c>
      <c r="H35" s="20">
        <v>794378</v>
      </c>
      <c r="I35" s="20">
        <v>888978</v>
      </c>
      <c r="J35" s="20">
        <v>2621288</v>
      </c>
      <c r="K35" s="20">
        <v>872823</v>
      </c>
      <c r="L35" s="20">
        <v>958372</v>
      </c>
      <c r="M35" s="20">
        <v>835859</v>
      </c>
      <c r="N35" s="20">
        <v>2667054</v>
      </c>
      <c r="O35" s="20"/>
      <c r="P35" s="20"/>
      <c r="Q35" s="20"/>
      <c r="R35" s="20"/>
      <c r="S35" s="20"/>
      <c r="T35" s="20"/>
      <c r="U35" s="20"/>
      <c r="V35" s="20"/>
      <c r="W35" s="20">
        <v>5288342</v>
      </c>
      <c r="X35" s="20">
        <v>5174400</v>
      </c>
      <c r="Y35" s="20">
        <v>113942</v>
      </c>
      <c r="Z35" s="21">
        <v>2.2020330859616575</v>
      </c>
      <c r="AA35" s="22">
        <v>10348800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15852548</v>
      </c>
      <c r="D37" s="29">
        <f t="shared" ref="D37:Y37" si="3">SUM(D29:D36)</f>
        <v>0</v>
      </c>
      <c r="E37" s="30">
        <f t="shared" si="3"/>
        <v>14361231</v>
      </c>
      <c r="F37" s="31">
        <f t="shared" si="3"/>
        <v>14361231</v>
      </c>
      <c r="G37" s="31">
        <f t="shared" si="3"/>
        <v>9937674</v>
      </c>
      <c r="H37" s="31">
        <f t="shared" si="3"/>
        <v>794378</v>
      </c>
      <c r="I37" s="31">
        <f t="shared" si="3"/>
        <v>888978</v>
      </c>
      <c r="J37" s="31">
        <f t="shared" si="3"/>
        <v>11621030</v>
      </c>
      <c r="K37" s="31">
        <f t="shared" si="3"/>
        <v>-4412577</v>
      </c>
      <c r="L37" s="31">
        <f t="shared" si="3"/>
        <v>6243772</v>
      </c>
      <c r="M37" s="31">
        <f t="shared" si="3"/>
        <v>835859</v>
      </c>
      <c r="N37" s="31">
        <f t="shared" si="3"/>
        <v>2667054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14288084</v>
      </c>
      <c r="X37" s="31">
        <f t="shared" si="3"/>
        <v>7180614</v>
      </c>
      <c r="Y37" s="31">
        <f t="shared" si="3"/>
        <v>7107470</v>
      </c>
      <c r="Z37" s="32">
        <f>+IF(X37&lt;&gt;0,+(Y37/X37)*100,0)</f>
        <v>98.981368445651029</v>
      </c>
      <c r="AA37" s="33">
        <f>SUM(AA29:AA36)</f>
        <v>14361231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15852548</v>
      </c>
      <c r="D44" s="29">
        <f>+D37+D43</f>
        <v>0</v>
      </c>
      <c r="E44" s="30">
        <f t="shared" si="5"/>
        <v>14361231</v>
      </c>
      <c r="F44" s="31">
        <f t="shared" si="5"/>
        <v>14361231</v>
      </c>
      <c r="G44" s="31">
        <f t="shared" si="5"/>
        <v>9937674</v>
      </c>
      <c r="H44" s="31">
        <f t="shared" si="5"/>
        <v>794378</v>
      </c>
      <c r="I44" s="31">
        <f t="shared" si="5"/>
        <v>888978</v>
      </c>
      <c r="J44" s="31">
        <f t="shared" si="5"/>
        <v>11621030</v>
      </c>
      <c r="K44" s="31">
        <f t="shared" si="5"/>
        <v>-4412577</v>
      </c>
      <c r="L44" s="31">
        <f t="shared" si="5"/>
        <v>6243772</v>
      </c>
      <c r="M44" s="31">
        <f t="shared" si="5"/>
        <v>835859</v>
      </c>
      <c r="N44" s="31">
        <f t="shared" si="5"/>
        <v>2667054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14288084</v>
      </c>
      <c r="X44" s="31">
        <f t="shared" si="5"/>
        <v>7180614</v>
      </c>
      <c r="Y44" s="31">
        <f t="shared" si="5"/>
        <v>7107470</v>
      </c>
      <c r="Z44" s="32">
        <f>+IF(X44&lt;&gt;0,+(Y44/X44)*100,0)</f>
        <v>98.981368445651029</v>
      </c>
      <c r="AA44" s="33">
        <f>+AA37+AA43</f>
        <v>14361231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69679080</v>
      </c>
      <c r="D45" s="42">
        <f t="shared" si="6"/>
        <v>0</v>
      </c>
      <c r="E45" s="43">
        <f t="shared" si="6"/>
        <v>-60656495</v>
      </c>
      <c r="F45" s="44">
        <f t="shared" si="6"/>
        <v>-60656495</v>
      </c>
      <c r="G45" s="44">
        <f t="shared" si="6"/>
        <v>-47984374</v>
      </c>
      <c r="H45" s="44">
        <f t="shared" si="6"/>
        <v>5864307</v>
      </c>
      <c r="I45" s="44">
        <f t="shared" si="6"/>
        <v>38992407</v>
      </c>
      <c r="J45" s="44">
        <f t="shared" si="6"/>
        <v>-3127660</v>
      </c>
      <c r="K45" s="44">
        <f t="shared" si="6"/>
        <v>16417976</v>
      </c>
      <c r="L45" s="44">
        <f t="shared" si="6"/>
        <v>9083195</v>
      </c>
      <c r="M45" s="44">
        <f t="shared" si="6"/>
        <v>12910680</v>
      </c>
      <c r="N45" s="44">
        <f t="shared" si="6"/>
        <v>38411851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35284191</v>
      </c>
      <c r="X45" s="44">
        <f t="shared" si="6"/>
        <v>-30328260</v>
      </c>
      <c r="Y45" s="44">
        <f t="shared" si="6"/>
        <v>65612451</v>
      </c>
      <c r="Z45" s="45">
        <f>+IF(X45&lt;&gt;0,+(Y45/X45)*100,0)</f>
        <v>-216.34096713758058</v>
      </c>
      <c r="AA45" s="46">
        <f>+AA26-AA44</f>
        <v>-60656495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2025540</v>
      </c>
      <c r="D47" s="18"/>
      <c r="E47" s="19">
        <v>-4012431</v>
      </c>
      <c r="F47" s="20">
        <v>-4012431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-2006214</v>
      </c>
      <c r="Y47" s="20">
        <v>2006214</v>
      </c>
      <c r="Z47" s="47">
        <v>-100</v>
      </c>
      <c r="AA47" s="22">
        <v>-4012431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2025540</v>
      </c>
      <c r="D50" s="50">
        <f t="shared" ref="D50:Y50" si="7">SUM(D47:D49)</f>
        <v>0</v>
      </c>
      <c r="E50" s="51">
        <f t="shared" si="7"/>
        <v>-4012431</v>
      </c>
      <c r="F50" s="52">
        <f t="shared" si="7"/>
        <v>-4012431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-2006214</v>
      </c>
      <c r="Y50" s="52">
        <f t="shared" si="7"/>
        <v>2006214</v>
      </c>
      <c r="Z50" s="53">
        <f>+IF(X50&lt;&gt;0,+(Y50/X50)*100,0)</f>
        <v>-100</v>
      </c>
      <c r="AA50" s="54">
        <f>SUM(AA47:AA49)</f>
        <v>-4012431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-65750290</v>
      </c>
      <c r="D6" s="18"/>
      <c r="E6" s="19"/>
      <c r="F6" s="20">
        <v>-6621950</v>
      </c>
      <c r="G6" s="20">
        <v>-65750291</v>
      </c>
      <c r="H6" s="20">
        <v>-375427</v>
      </c>
      <c r="I6" s="20">
        <v>-927869</v>
      </c>
      <c r="J6" s="20">
        <v>-67053587</v>
      </c>
      <c r="K6" s="20"/>
      <c r="L6" s="20">
        <v>-1911067</v>
      </c>
      <c r="M6" s="20">
        <v>-433246</v>
      </c>
      <c r="N6" s="20">
        <v>-2344313</v>
      </c>
      <c r="O6" s="20"/>
      <c r="P6" s="20"/>
      <c r="Q6" s="20"/>
      <c r="R6" s="20"/>
      <c r="S6" s="20"/>
      <c r="T6" s="20"/>
      <c r="U6" s="20"/>
      <c r="V6" s="20"/>
      <c r="W6" s="20">
        <v>-69397900</v>
      </c>
      <c r="X6" s="20"/>
      <c r="Y6" s="20">
        <v>-69397900</v>
      </c>
      <c r="Z6" s="21"/>
      <c r="AA6" s="22">
        <v>-6621950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-1250952</v>
      </c>
      <c r="D10" s="18"/>
      <c r="E10" s="19"/>
      <c r="F10" s="20"/>
      <c r="G10" s="20">
        <v>-1371009</v>
      </c>
      <c r="H10" s="20">
        <v>120057</v>
      </c>
      <c r="I10" s="20"/>
      <c r="J10" s="20">
        <v>-1250952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-1250952</v>
      </c>
      <c r="X10" s="20"/>
      <c r="Y10" s="20">
        <v>-1250952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8784115</v>
      </c>
      <c r="D11" s="18"/>
      <c r="E11" s="19"/>
      <c r="F11" s="20">
        <v>110365</v>
      </c>
      <c r="G11" s="24">
        <v>8865291</v>
      </c>
      <c r="H11" s="24">
        <v>-32208</v>
      </c>
      <c r="I11" s="24">
        <v>139905</v>
      </c>
      <c r="J11" s="20">
        <v>8972988</v>
      </c>
      <c r="K11" s="24">
        <v>14933</v>
      </c>
      <c r="L11" s="24">
        <v>302054</v>
      </c>
      <c r="M11" s="20">
        <v>71029</v>
      </c>
      <c r="N11" s="24">
        <v>388016</v>
      </c>
      <c r="O11" s="24"/>
      <c r="P11" s="24"/>
      <c r="Q11" s="20"/>
      <c r="R11" s="24"/>
      <c r="S11" s="24"/>
      <c r="T11" s="20"/>
      <c r="U11" s="24"/>
      <c r="V11" s="24"/>
      <c r="W11" s="24">
        <v>9361004</v>
      </c>
      <c r="X11" s="20"/>
      <c r="Y11" s="24">
        <v>9361004</v>
      </c>
      <c r="Z11" s="25"/>
      <c r="AA11" s="26">
        <v>110365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-58217127</v>
      </c>
      <c r="D13" s="29">
        <f>SUM(D6:D12)</f>
        <v>0</v>
      </c>
      <c r="E13" s="30">
        <f t="shared" si="0"/>
        <v>0</v>
      </c>
      <c r="F13" s="31">
        <f t="shared" si="0"/>
        <v>-6511585</v>
      </c>
      <c r="G13" s="31">
        <f t="shared" si="0"/>
        <v>-58256009</v>
      </c>
      <c r="H13" s="31">
        <f t="shared" si="0"/>
        <v>-287578</v>
      </c>
      <c r="I13" s="31">
        <f t="shared" si="0"/>
        <v>-787964</v>
      </c>
      <c r="J13" s="31">
        <f t="shared" si="0"/>
        <v>-59331551</v>
      </c>
      <c r="K13" s="31">
        <f t="shared" si="0"/>
        <v>14933</v>
      </c>
      <c r="L13" s="31">
        <f t="shared" si="0"/>
        <v>-1609013</v>
      </c>
      <c r="M13" s="31">
        <f t="shared" si="0"/>
        <v>-362217</v>
      </c>
      <c r="N13" s="31">
        <f t="shared" si="0"/>
        <v>-1956297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-61287848</v>
      </c>
      <c r="X13" s="31">
        <f t="shared" si="0"/>
        <v>0</v>
      </c>
      <c r="Y13" s="31">
        <f t="shared" si="0"/>
        <v>-61287848</v>
      </c>
      <c r="Z13" s="32">
        <f>+IF(X13&lt;&gt;0,+(Y13/X13)*100,0)</f>
        <v>0</v>
      </c>
      <c r="AA13" s="33">
        <f>SUM(AA6:AA12)</f>
        <v>-6511585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46810721</v>
      </c>
      <c r="D16" s="18"/>
      <c r="E16" s="19"/>
      <c r="F16" s="20"/>
      <c r="G16" s="20">
        <v>43813663</v>
      </c>
      <c r="H16" s="20"/>
      <c r="I16" s="20"/>
      <c r="J16" s="20">
        <v>43813663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43813663</v>
      </c>
      <c r="X16" s="20"/>
      <c r="Y16" s="20">
        <v>43813663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-5281753</v>
      </c>
      <c r="D17" s="18"/>
      <c r="E17" s="19">
        <v>169755453</v>
      </c>
      <c r="F17" s="20">
        <v>177113176</v>
      </c>
      <c r="G17" s="24">
        <v>19245717</v>
      </c>
      <c r="H17" s="24">
        <v>729967</v>
      </c>
      <c r="I17" s="24">
        <v>706640</v>
      </c>
      <c r="J17" s="20">
        <v>20682324</v>
      </c>
      <c r="K17" s="24">
        <v>-134040</v>
      </c>
      <c r="L17" s="24">
        <v>1787633</v>
      </c>
      <c r="M17" s="20">
        <v>239929</v>
      </c>
      <c r="N17" s="24">
        <v>1893522</v>
      </c>
      <c r="O17" s="24"/>
      <c r="P17" s="24"/>
      <c r="Q17" s="20"/>
      <c r="R17" s="24"/>
      <c r="S17" s="24"/>
      <c r="T17" s="20"/>
      <c r="U17" s="24"/>
      <c r="V17" s="24"/>
      <c r="W17" s="24">
        <v>22575846</v>
      </c>
      <c r="X17" s="20">
        <v>171058737</v>
      </c>
      <c r="Y17" s="24">
        <v>-148482891</v>
      </c>
      <c r="Z17" s="25">
        <v>-86.802284176808811</v>
      </c>
      <c r="AA17" s="26">
        <v>177113176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-589000</v>
      </c>
      <c r="D20" s="18"/>
      <c r="E20" s="19"/>
      <c r="F20" s="20"/>
      <c r="G20" s="20"/>
      <c r="H20" s="20">
        <v>-589000</v>
      </c>
      <c r="I20" s="20"/>
      <c r="J20" s="20">
        <v>-589000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-589000</v>
      </c>
      <c r="X20" s="20"/>
      <c r="Y20" s="20">
        <v>-589000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40939968</v>
      </c>
      <c r="D25" s="29">
        <f t="shared" ref="D25:Y25" si="1">SUM(D15:D24)</f>
        <v>0</v>
      </c>
      <c r="E25" s="35">
        <f t="shared" si="1"/>
        <v>169755453</v>
      </c>
      <c r="F25" s="36">
        <f t="shared" si="1"/>
        <v>177113176</v>
      </c>
      <c r="G25" s="36">
        <f t="shared" si="1"/>
        <v>63059380</v>
      </c>
      <c r="H25" s="36">
        <f t="shared" si="1"/>
        <v>140967</v>
      </c>
      <c r="I25" s="36">
        <f t="shared" si="1"/>
        <v>706640</v>
      </c>
      <c r="J25" s="36">
        <f t="shared" si="1"/>
        <v>63906987</v>
      </c>
      <c r="K25" s="36">
        <f t="shared" si="1"/>
        <v>-134040</v>
      </c>
      <c r="L25" s="36">
        <f t="shared" si="1"/>
        <v>1787633</v>
      </c>
      <c r="M25" s="36">
        <f t="shared" si="1"/>
        <v>239929</v>
      </c>
      <c r="N25" s="36">
        <f t="shared" si="1"/>
        <v>1893522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65800509</v>
      </c>
      <c r="X25" s="36">
        <f t="shared" si="1"/>
        <v>171058737</v>
      </c>
      <c r="Y25" s="36">
        <f t="shared" si="1"/>
        <v>-105258228</v>
      </c>
      <c r="Z25" s="37">
        <f>+IF(X25&lt;&gt;0,+(Y25/X25)*100,0)</f>
        <v>-61.533383120910102</v>
      </c>
      <c r="AA25" s="38">
        <f>SUM(AA15:AA24)</f>
        <v>177113176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-17277159</v>
      </c>
      <c r="D26" s="29">
        <f>+D13+D25</f>
        <v>0</v>
      </c>
      <c r="E26" s="30">
        <f t="shared" si="2"/>
        <v>169755453</v>
      </c>
      <c r="F26" s="31">
        <f t="shared" si="2"/>
        <v>170601591</v>
      </c>
      <c r="G26" s="31">
        <f t="shared" si="2"/>
        <v>4803371</v>
      </c>
      <c r="H26" s="31">
        <f t="shared" si="2"/>
        <v>-146611</v>
      </c>
      <c r="I26" s="31">
        <f t="shared" si="2"/>
        <v>-81324</v>
      </c>
      <c r="J26" s="31">
        <f t="shared" si="2"/>
        <v>4575436</v>
      </c>
      <c r="K26" s="31">
        <f t="shared" si="2"/>
        <v>-119107</v>
      </c>
      <c r="L26" s="31">
        <f t="shared" si="2"/>
        <v>178620</v>
      </c>
      <c r="M26" s="31">
        <f t="shared" si="2"/>
        <v>-122288</v>
      </c>
      <c r="N26" s="31">
        <f t="shared" si="2"/>
        <v>-62775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4512661</v>
      </c>
      <c r="X26" s="31">
        <f t="shared" si="2"/>
        <v>171058737</v>
      </c>
      <c r="Y26" s="31">
        <f t="shared" si="2"/>
        <v>-166546076</v>
      </c>
      <c r="Z26" s="32">
        <f>+IF(X26&lt;&gt;0,+(Y26/X26)*100,0)</f>
        <v>-97.361923115333184</v>
      </c>
      <c r="AA26" s="33">
        <f>+AA13+AA25</f>
        <v>170601591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3023803</v>
      </c>
      <c r="D32" s="18"/>
      <c r="E32" s="19"/>
      <c r="F32" s="20">
        <v>846138</v>
      </c>
      <c r="G32" s="20">
        <v>2445666</v>
      </c>
      <c r="H32" s="20">
        <v>38881</v>
      </c>
      <c r="I32" s="20">
        <v>144737</v>
      </c>
      <c r="J32" s="20">
        <v>2629284</v>
      </c>
      <c r="K32" s="20">
        <v>114488</v>
      </c>
      <c r="L32" s="20">
        <v>404683</v>
      </c>
      <c r="M32" s="20">
        <v>111306</v>
      </c>
      <c r="N32" s="20">
        <v>630477</v>
      </c>
      <c r="O32" s="20"/>
      <c r="P32" s="20"/>
      <c r="Q32" s="20"/>
      <c r="R32" s="20"/>
      <c r="S32" s="20"/>
      <c r="T32" s="20"/>
      <c r="U32" s="20"/>
      <c r="V32" s="20"/>
      <c r="W32" s="20">
        <v>3259761</v>
      </c>
      <c r="X32" s="20"/>
      <c r="Y32" s="20">
        <v>3259761</v>
      </c>
      <c r="Z32" s="21"/>
      <c r="AA32" s="22">
        <v>846138</v>
      </c>
    </row>
    <row r="33" spans="1:27" x14ac:dyDescent="0.25">
      <c r="A33" s="23" t="s">
        <v>60</v>
      </c>
      <c r="B33" s="17" t="s">
        <v>32</v>
      </c>
      <c r="C33" s="18">
        <v>-12817334</v>
      </c>
      <c r="D33" s="18"/>
      <c r="E33" s="19"/>
      <c r="F33" s="20"/>
      <c r="G33" s="20">
        <v>-11833924</v>
      </c>
      <c r="H33" s="20">
        <v>-1309868</v>
      </c>
      <c r="I33" s="20">
        <v>-1121575</v>
      </c>
      <c r="J33" s="20">
        <v>-14265367</v>
      </c>
      <c r="K33" s="20">
        <v>-114488</v>
      </c>
      <c r="L33" s="20">
        <v>-2315749</v>
      </c>
      <c r="M33" s="20">
        <v>-544552</v>
      </c>
      <c r="N33" s="20">
        <v>-2974789</v>
      </c>
      <c r="O33" s="20"/>
      <c r="P33" s="20"/>
      <c r="Q33" s="20"/>
      <c r="R33" s="20"/>
      <c r="S33" s="20"/>
      <c r="T33" s="20"/>
      <c r="U33" s="20"/>
      <c r="V33" s="20"/>
      <c r="W33" s="20">
        <v>-17240156</v>
      </c>
      <c r="X33" s="20"/>
      <c r="Y33" s="20">
        <v>-17240156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-9793531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846138</v>
      </c>
      <c r="G37" s="31">
        <f t="shared" si="3"/>
        <v>-9388258</v>
      </c>
      <c r="H37" s="31">
        <f t="shared" si="3"/>
        <v>-1270987</v>
      </c>
      <c r="I37" s="31">
        <f t="shared" si="3"/>
        <v>-976838</v>
      </c>
      <c r="J37" s="31">
        <f t="shared" si="3"/>
        <v>-11636083</v>
      </c>
      <c r="K37" s="31">
        <f t="shared" si="3"/>
        <v>0</v>
      </c>
      <c r="L37" s="31">
        <f t="shared" si="3"/>
        <v>-1911066</v>
      </c>
      <c r="M37" s="31">
        <f t="shared" si="3"/>
        <v>-433246</v>
      </c>
      <c r="N37" s="31">
        <f t="shared" si="3"/>
        <v>-2344312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-13980395</v>
      </c>
      <c r="X37" s="31">
        <f t="shared" si="3"/>
        <v>0</v>
      </c>
      <c r="Y37" s="31">
        <f t="shared" si="3"/>
        <v>-13980395</v>
      </c>
      <c r="Z37" s="32">
        <f>+IF(X37&lt;&gt;0,+(Y37/X37)*100,0)</f>
        <v>0</v>
      </c>
      <c r="AA37" s="33">
        <f>SUM(AA29:AA36)</f>
        <v>846138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-9793531</v>
      </c>
      <c r="D44" s="29">
        <f>+D37+D43</f>
        <v>0</v>
      </c>
      <c r="E44" s="30">
        <f t="shared" si="5"/>
        <v>0</v>
      </c>
      <c r="F44" s="31">
        <f t="shared" si="5"/>
        <v>846138</v>
      </c>
      <c r="G44" s="31">
        <f t="shared" si="5"/>
        <v>-9388258</v>
      </c>
      <c r="H44" s="31">
        <f t="shared" si="5"/>
        <v>-1270987</v>
      </c>
      <c r="I44" s="31">
        <f t="shared" si="5"/>
        <v>-976838</v>
      </c>
      <c r="J44" s="31">
        <f t="shared" si="5"/>
        <v>-11636083</v>
      </c>
      <c r="K44" s="31">
        <f t="shared" si="5"/>
        <v>0</v>
      </c>
      <c r="L44" s="31">
        <f t="shared" si="5"/>
        <v>-1911066</v>
      </c>
      <c r="M44" s="31">
        <f t="shared" si="5"/>
        <v>-433246</v>
      </c>
      <c r="N44" s="31">
        <f t="shared" si="5"/>
        <v>-2344312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-13980395</v>
      </c>
      <c r="X44" s="31">
        <f t="shared" si="5"/>
        <v>0</v>
      </c>
      <c r="Y44" s="31">
        <f t="shared" si="5"/>
        <v>-13980395</v>
      </c>
      <c r="Z44" s="32">
        <f>+IF(X44&lt;&gt;0,+(Y44/X44)*100,0)</f>
        <v>0</v>
      </c>
      <c r="AA44" s="33">
        <f>+AA37+AA43</f>
        <v>846138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-7483628</v>
      </c>
      <c r="D45" s="42">
        <f t="shared" si="6"/>
        <v>0</v>
      </c>
      <c r="E45" s="43">
        <f t="shared" si="6"/>
        <v>169755453</v>
      </c>
      <c r="F45" s="44">
        <f t="shared" si="6"/>
        <v>169755453</v>
      </c>
      <c r="G45" s="44">
        <f t="shared" si="6"/>
        <v>14191629</v>
      </c>
      <c r="H45" s="44">
        <f t="shared" si="6"/>
        <v>1124376</v>
      </c>
      <c r="I45" s="44">
        <f t="shared" si="6"/>
        <v>895514</v>
      </c>
      <c r="J45" s="44">
        <f t="shared" si="6"/>
        <v>16211519</v>
      </c>
      <c r="K45" s="44">
        <f t="shared" si="6"/>
        <v>-119107</v>
      </c>
      <c r="L45" s="44">
        <f t="shared" si="6"/>
        <v>2089686</v>
      </c>
      <c r="M45" s="44">
        <f t="shared" si="6"/>
        <v>310958</v>
      </c>
      <c r="N45" s="44">
        <f t="shared" si="6"/>
        <v>2281537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18493056</v>
      </c>
      <c r="X45" s="44">
        <f t="shared" si="6"/>
        <v>171058737</v>
      </c>
      <c r="Y45" s="44">
        <f t="shared" si="6"/>
        <v>-152565681</v>
      </c>
      <c r="Z45" s="45">
        <f>+IF(X45&lt;&gt;0,+(Y45/X45)*100,0)</f>
        <v>-89.189060831192734</v>
      </c>
      <c r="AA45" s="46">
        <f>+AA26-AA44</f>
        <v>169755453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-113006917</v>
      </c>
      <c r="D47" s="18"/>
      <c r="E47" s="19">
        <v>-2606568</v>
      </c>
      <c r="F47" s="20">
        <v>-2606568</v>
      </c>
      <c r="G47" s="20">
        <v>43791358</v>
      </c>
      <c r="H47" s="20">
        <v>-986731</v>
      </c>
      <c r="I47" s="20">
        <v>895514</v>
      </c>
      <c r="J47" s="20">
        <v>43700141</v>
      </c>
      <c r="K47" s="20">
        <v>-1019994</v>
      </c>
      <c r="L47" s="20">
        <v>2089688</v>
      </c>
      <c r="M47" s="20">
        <v>310957</v>
      </c>
      <c r="N47" s="20">
        <v>1380651</v>
      </c>
      <c r="O47" s="20"/>
      <c r="P47" s="20"/>
      <c r="Q47" s="20"/>
      <c r="R47" s="20"/>
      <c r="S47" s="20"/>
      <c r="T47" s="20"/>
      <c r="U47" s="20"/>
      <c r="V47" s="20"/>
      <c r="W47" s="20">
        <v>45080792</v>
      </c>
      <c r="X47" s="20">
        <v>-1303284</v>
      </c>
      <c r="Y47" s="20">
        <v>46384076</v>
      </c>
      <c r="Z47" s="47">
        <v>-3559.0152261517828</v>
      </c>
      <c r="AA47" s="22">
        <v>-2606568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-113006917</v>
      </c>
      <c r="D50" s="50">
        <f t="shared" ref="D50:Y50" si="7">SUM(D47:D49)</f>
        <v>0</v>
      </c>
      <c r="E50" s="51">
        <f t="shared" si="7"/>
        <v>-2606568</v>
      </c>
      <c r="F50" s="52">
        <f t="shared" si="7"/>
        <v>-2606568</v>
      </c>
      <c r="G50" s="52">
        <f t="shared" si="7"/>
        <v>43791358</v>
      </c>
      <c r="H50" s="52">
        <f t="shared" si="7"/>
        <v>-986731</v>
      </c>
      <c r="I50" s="52">
        <f t="shared" si="7"/>
        <v>895514</v>
      </c>
      <c r="J50" s="52">
        <f t="shared" si="7"/>
        <v>43700141</v>
      </c>
      <c r="K50" s="52">
        <f t="shared" si="7"/>
        <v>-1019994</v>
      </c>
      <c r="L50" s="52">
        <f t="shared" si="7"/>
        <v>2089688</v>
      </c>
      <c r="M50" s="52">
        <f t="shared" si="7"/>
        <v>310957</v>
      </c>
      <c r="N50" s="52">
        <f t="shared" si="7"/>
        <v>1380651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45080792</v>
      </c>
      <c r="X50" s="52">
        <f t="shared" si="7"/>
        <v>-1303284</v>
      </c>
      <c r="Y50" s="52">
        <f t="shared" si="7"/>
        <v>46384076</v>
      </c>
      <c r="Z50" s="53">
        <f>+IF(X50&lt;&gt;0,+(Y50/X50)*100,0)</f>
        <v>-3559.0152261517828</v>
      </c>
      <c r="AA50" s="54">
        <f>SUM(AA47:AA49)</f>
        <v>-2606568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-55063949</v>
      </c>
      <c r="D6" s="18"/>
      <c r="E6" s="19"/>
      <c r="F6" s="20"/>
      <c r="G6" s="20">
        <v>-55063949</v>
      </c>
      <c r="H6" s="20"/>
      <c r="I6" s="20"/>
      <c r="J6" s="20">
        <v>-55063949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-55063949</v>
      </c>
      <c r="X6" s="20"/>
      <c r="Y6" s="20">
        <v>-55063949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4727009</v>
      </c>
      <c r="D11" s="18"/>
      <c r="E11" s="19"/>
      <c r="F11" s="20"/>
      <c r="G11" s="24">
        <v>4727009</v>
      </c>
      <c r="H11" s="24"/>
      <c r="I11" s="24"/>
      <c r="J11" s="20">
        <v>4727009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4727009</v>
      </c>
      <c r="X11" s="20"/>
      <c r="Y11" s="24">
        <v>4727009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-50336940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-50336940</v>
      </c>
      <c r="H13" s="31">
        <f t="shared" si="0"/>
        <v>0</v>
      </c>
      <c r="I13" s="31">
        <f t="shared" si="0"/>
        <v>0</v>
      </c>
      <c r="J13" s="31">
        <f t="shared" si="0"/>
        <v>-50336940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-50336940</v>
      </c>
      <c r="X13" s="31">
        <f t="shared" si="0"/>
        <v>0</v>
      </c>
      <c r="Y13" s="31">
        <f t="shared" si="0"/>
        <v>-50336940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-50336940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-50336940</v>
      </c>
      <c r="H26" s="31">
        <f t="shared" si="2"/>
        <v>0</v>
      </c>
      <c r="I26" s="31">
        <f t="shared" si="2"/>
        <v>0</v>
      </c>
      <c r="J26" s="31">
        <f t="shared" si="2"/>
        <v>-50336940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-50336940</v>
      </c>
      <c r="X26" s="31">
        <f t="shared" si="2"/>
        <v>0</v>
      </c>
      <c r="Y26" s="31">
        <f t="shared" si="2"/>
        <v>-50336940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-50336940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-50336940</v>
      </c>
      <c r="H45" s="44">
        <f t="shared" si="6"/>
        <v>0</v>
      </c>
      <c r="I45" s="44">
        <f t="shared" si="6"/>
        <v>0</v>
      </c>
      <c r="J45" s="44">
        <f t="shared" si="6"/>
        <v>-50336940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-50336940</v>
      </c>
      <c r="X45" s="44">
        <f t="shared" si="6"/>
        <v>0</v>
      </c>
      <c r="Y45" s="44">
        <f t="shared" si="6"/>
        <v>-50336940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-149004</v>
      </c>
      <c r="D6" s="18"/>
      <c r="E6" s="19">
        <v>-1825916</v>
      </c>
      <c r="F6" s="20">
        <v>-1825916</v>
      </c>
      <c r="G6" s="20">
        <v>-149005</v>
      </c>
      <c r="H6" s="20">
        <v>-11849</v>
      </c>
      <c r="I6" s="20"/>
      <c r="J6" s="20">
        <v>-160854</v>
      </c>
      <c r="K6" s="20"/>
      <c r="L6" s="20">
        <v>-1353</v>
      </c>
      <c r="M6" s="20"/>
      <c r="N6" s="20">
        <v>-1353</v>
      </c>
      <c r="O6" s="20"/>
      <c r="P6" s="20"/>
      <c r="Q6" s="20"/>
      <c r="R6" s="20"/>
      <c r="S6" s="20"/>
      <c r="T6" s="20"/>
      <c r="U6" s="20"/>
      <c r="V6" s="20"/>
      <c r="W6" s="20">
        <v>-162207</v>
      </c>
      <c r="X6" s="20">
        <v>-912954</v>
      </c>
      <c r="Y6" s="20">
        <v>750747</v>
      </c>
      <c r="Z6" s="21">
        <v>-82.232730236134572</v>
      </c>
      <c r="AA6" s="22">
        <v>-1825916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-98799</v>
      </c>
      <c r="D10" s="18"/>
      <c r="E10" s="19"/>
      <c r="F10" s="20"/>
      <c r="G10" s="20">
        <v>-98799</v>
      </c>
      <c r="H10" s="20"/>
      <c r="I10" s="20"/>
      <c r="J10" s="20">
        <v>-98799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-98799</v>
      </c>
      <c r="X10" s="20"/>
      <c r="Y10" s="20">
        <v>-98799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>
        <v>1545</v>
      </c>
      <c r="I11" s="24">
        <v>1205</v>
      </c>
      <c r="J11" s="20">
        <v>2750</v>
      </c>
      <c r="K11" s="24"/>
      <c r="L11" s="24">
        <v>176</v>
      </c>
      <c r="M11" s="20">
        <v>-176</v>
      </c>
      <c r="N11" s="24"/>
      <c r="O11" s="24"/>
      <c r="P11" s="24"/>
      <c r="Q11" s="20"/>
      <c r="R11" s="24"/>
      <c r="S11" s="24"/>
      <c r="T11" s="20"/>
      <c r="U11" s="24"/>
      <c r="V11" s="24"/>
      <c r="W11" s="24">
        <v>2750</v>
      </c>
      <c r="X11" s="20"/>
      <c r="Y11" s="24">
        <v>2750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-247803</v>
      </c>
      <c r="D13" s="29">
        <f>SUM(D6:D12)</f>
        <v>0</v>
      </c>
      <c r="E13" s="30">
        <f t="shared" si="0"/>
        <v>-1825916</v>
      </c>
      <c r="F13" s="31">
        <f t="shared" si="0"/>
        <v>-1825916</v>
      </c>
      <c r="G13" s="31">
        <f t="shared" si="0"/>
        <v>-247804</v>
      </c>
      <c r="H13" s="31">
        <f t="shared" si="0"/>
        <v>-10304</v>
      </c>
      <c r="I13" s="31">
        <f t="shared" si="0"/>
        <v>1205</v>
      </c>
      <c r="J13" s="31">
        <f t="shared" si="0"/>
        <v>-256903</v>
      </c>
      <c r="K13" s="31">
        <f t="shared" si="0"/>
        <v>0</v>
      </c>
      <c r="L13" s="31">
        <f t="shared" si="0"/>
        <v>-1177</v>
      </c>
      <c r="M13" s="31">
        <f t="shared" si="0"/>
        <v>-176</v>
      </c>
      <c r="N13" s="31">
        <f t="shared" si="0"/>
        <v>-1353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-258256</v>
      </c>
      <c r="X13" s="31">
        <f t="shared" si="0"/>
        <v>-912954</v>
      </c>
      <c r="Y13" s="31">
        <f t="shared" si="0"/>
        <v>654698</v>
      </c>
      <c r="Z13" s="32">
        <f>+IF(X13&lt;&gt;0,+(Y13/X13)*100,0)</f>
        <v>-71.712046828208216</v>
      </c>
      <c r="AA13" s="33">
        <f>SUM(AA6:AA12)</f>
        <v>-1825916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183407790</v>
      </c>
      <c r="D17" s="18"/>
      <c r="E17" s="19"/>
      <c r="F17" s="20"/>
      <c r="G17" s="24">
        <v>183407790</v>
      </c>
      <c r="H17" s="24"/>
      <c r="I17" s="24"/>
      <c r="J17" s="20">
        <v>183407790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183407790</v>
      </c>
      <c r="X17" s="20"/>
      <c r="Y17" s="24">
        <v>183407790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183407790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183407790</v>
      </c>
      <c r="H25" s="36">
        <f t="shared" si="1"/>
        <v>0</v>
      </c>
      <c r="I25" s="36">
        <f t="shared" si="1"/>
        <v>0</v>
      </c>
      <c r="J25" s="36">
        <f t="shared" si="1"/>
        <v>183407790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183407790</v>
      </c>
      <c r="X25" s="36">
        <f t="shared" si="1"/>
        <v>0</v>
      </c>
      <c r="Y25" s="36">
        <f t="shared" si="1"/>
        <v>183407790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183159987</v>
      </c>
      <c r="D26" s="29">
        <f>+D13+D25</f>
        <v>0</v>
      </c>
      <c r="E26" s="30">
        <f t="shared" si="2"/>
        <v>-1825916</v>
      </c>
      <c r="F26" s="31">
        <f t="shared" si="2"/>
        <v>-1825916</v>
      </c>
      <c r="G26" s="31">
        <f t="shared" si="2"/>
        <v>183159986</v>
      </c>
      <c r="H26" s="31">
        <f t="shared" si="2"/>
        <v>-10304</v>
      </c>
      <c r="I26" s="31">
        <f t="shared" si="2"/>
        <v>1205</v>
      </c>
      <c r="J26" s="31">
        <f t="shared" si="2"/>
        <v>183150887</v>
      </c>
      <c r="K26" s="31">
        <f t="shared" si="2"/>
        <v>0</v>
      </c>
      <c r="L26" s="31">
        <f t="shared" si="2"/>
        <v>-1177</v>
      </c>
      <c r="M26" s="31">
        <f t="shared" si="2"/>
        <v>-176</v>
      </c>
      <c r="N26" s="31">
        <f t="shared" si="2"/>
        <v>-1353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183149534</v>
      </c>
      <c r="X26" s="31">
        <f t="shared" si="2"/>
        <v>-912954</v>
      </c>
      <c r="Y26" s="31">
        <f t="shared" si="2"/>
        <v>184062488</v>
      </c>
      <c r="Z26" s="32">
        <f>+IF(X26&lt;&gt;0,+(Y26/X26)*100,0)</f>
        <v>-20161.200673856514</v>
      </c>
      <c r="AA26" s="33">
        <f>+AA13+AA25</f>
        <v>-1825916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21089</v>
      </c>
      <c r="J32" s="20">
        <v>21089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21089</v>
      </c>
      <c r="X32" s="20">
        <v>-6</v>
      </c>
      <c r="Y32" s="20">
        <v>21095</v>
      </c>
      <c r="Z32" s="21">
        <v>-351583.33333333337</v>
      </c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21089</v>
      </c>
      <c r="J37" s="31">
        <f t="shared" si="3"/>
        <v>21089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21089</v>
      </c>
      <c r="X37" s="31">
        <f t="shared" si="3"/>
        <v>-6</v>
      </c>
      <c r="Y37" s="31">
        <f t="shared" si="3"/>
        <v>21095</v>
      </c>
      <c r="Z37" s="32">
        <f>+IF(X37&lt;&gt;0,+(Y37/X37)*100,0)</f>
        <v>-351583.33333333337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21089</v>
      </c>
      <c r="J44" s="31">
        <f t="shared" si="5"/>
        <v>21089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21089</v>
      </c>
      <c r="X44" s="31">
        <f t="shared" si="5"/>
        <v>-6</v>
      </c>
      <c r="Y44" s="31">
        <f t="shared" si="5"/>
        <v>21095</v>
      </c>
      <c r="Z44" s="32">
        <f>+IF(X44&lt;&gt;0,+(Y44/X44)*100,0)</f>
        <v>-351583.33333333337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183159987</v>
      </c>
      <c r="D45" s="42">
        <f t="shared" si="6"/>
        <v>0</v>
      </c>
      <c r="E45" s="43">
        <f t="shared" si="6"/>
        <v>-1825916</v>
      </c>
      <c r="F45" s="44">
        <f t="shared" si="6"/>
        <v>-1825916</v>
      </c>
      <c r="G45" s="44">
        <f t="shared" si="6"/>
        <v>183159986</v>
      </c>
      <c r="H45" s="44">
        <f t="shared" si="6"/>
        <v>-10304</v>
      </c>
      <c r="I45" s="44">
        <f t="shared" si="6"/>
        <v>-19884</v>
      </c>
      <c r="J45" s="44">
        <f t="shared" si="6"/>
        <v>183129798</v>
      </c>
      <c r="K45" s="44">
        <f t="shared" si="6"/>
        <v>0</v>
      </c>
      <c r="L45" s="44">
        <f t="shared" si="6"/>
        <v>-1177</v>
      </c>
      <c r="M45" s="44">
        <f t="shared" si="6"/>
        <v>-176</v>
      </c>
      <c r="N45" s="44">
        <f t="shared" si="6"/>
        <v>-1353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183128445</v>
      </c>
      <c r="X45" s="44">
        <f t="shared" si="6"/>
        <v>-912948</v>
      </c>
      <c r="Y45" s="44">
        <f t="shared" si="6"/>
        <v>184041393</v>
      </c>
      <c r="Z45" s="45">
        <f>+IF(X45&lt;&gt;0,+(Y45/X45)*100,0)</f>
        <v>-20159.022529213056</v>
      </c>
      <c r="AA45" s="46">
        <f>+AA26-AA44</f>
        <v>-1825916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-5514127</v>
      </c>
      <c r="D47" s="18"/>
      <c r="E47" s="19">
        <v>-1825916</v>
      </c>
      <c r="F47" s="20">
        <v>-1825916</v>
      </c>
      <c r="G47" s="20">
        <v>-5503426</v>
      </c>
      <c r="H47" s="20">
        <v>-272834</v>
      </c>
      <c r="I47" s="20">
        <v>-205247</v>
      </c>
      <c r="J47" s="20">
        <v>-5981507</v>
      </c>
      <c r="K47" s="20">
        <v>-121237</v>
      </c>
      <c r="L47" s="20">
        <v>-122339</v>
      </c>
      <c r="M47" s="20">
        <v>-117215</v>
      </c>
      <c r="N47" s="20">
        <v>-360791</v>
      </c>
      <c r="O47" s="20"/>
      <c r="P47" s="20"/>
      <c r="Q47" s="20"/>
      <c r="R47" s="20"/>
      <c r="S47" s="20"/>
      <c r="T47" s="20"/>
      <c r="U47" s="20"/>
      <c r="V47" s="20"/>
      <c r="W47" s="20">
        <v>-6342298</v>
      </c>
      <c r="X47" s="20">
        <v>-912960</v>
      </c>
      <c r="Y47" s="20">
        <v>-5429338</v>
      </c>
      <c r="Z47" s="47">
        <v>594.69615317209957</v>
      </c>
      <c r="AA47" s="22">
        <v>-1825916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-5514127</v>
      </c>
      <c r="D50" s="50">
        <f t="shared" ref="D50:Y50" si="7">SUM(D47:D49)</f>
        <v>0</v>
      </c>
      <c r="E50" s="51">
        <f t="shared" si="7"/>
        <v>-1825916</v>
      </c>
      <c r="F50" s="52">
        <f t="shared" si="7"/>
        <v>-1825916</v>
      </c>
      <c r="G50" s="52">
        <f t="shared" si="7"/>
        <v>-5503426</v>
      </c>
      <c r="H50" s="52">
        <f t="shared" si="7"/>
        <v>-272834</v>
      </c>
      <c r="I50" s="52">
        <f t="shared" si="7"/>
        <v>-205247</v>
      </c>
      <c r="J50" s="52">
        <f t="shared" si="7"/>
        <v>-5981507</v>
      </c>
      <c r="K50" s="52">
        <f t="shared" si="7"/>
        <v>-121237</v>
      </c>
      <c r="L50" s="52">
        <f t="shared" si="7"/>
        <v>-122339</v>
      </c>
      <c r="M50" s="52">
        <f t="shared" si="7"/>
        <v>-117215</v>
      </c>
      <c r="N50" s="52">
        <f t="shared" si="7"/>
        <v>-360791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-6342298</v>
      </c>
      <c r="X50" s="52">
        <f t="shared" si="7"/>
        <v>-912960</v>
      </c>
      <c r="Y50" s="52">
        <f t="shared" si="7"/>
        <v>-5429338</v>
      </c>
      <c r="Z50" s="53">
        <f>+IF(X50&lt;&gt;0,+(Y50/X50)*100,0)</f>
        <v>594.69615317209957</v>
      </c>
      <c r="AA50" s="54">
        <f>SUM(AA47:AA49)</f>
        <v>-1825916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-1963068</v>
      </c>
      <c r="F6" s="20">
        <v>-1963068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-981534</v>
      </c>
      <c r="Y6" s="20">
        <v>981534</v>
      </c>
      <c r="Z6" s="21">
        <v>-100</v>
      </c>
      <c r="AA6" s="22">
        <v>-1963068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-1963068</v>
      </c>
      <c r="F13" s="31">
        <f t="shared" si="0"/>
        <v>-1963068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-981534</v>
      </c>
      <c r="Y13" s="31">
        <f t="shared" si="0"/>
        <v>981534</v>
      </c>
      <c r="Z13" s="32">
        <f>+IF(X13&lt;&gt;0,+(Y13/X13)*100,0)</f>
        <v>-100</v>
      </c>
      <c r="AA13" s="33">
        <f>SUM(AA6:AA12)</f>
        <v>-1963068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-1963068</v>
      </c>
      <c r="F26" s="31">
        <f t="shared" si="2"/>
        <v>-1963068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-981534</v>
      </c>
      <c r="Y26" s="31">
        <f t="shared" si="2"/>
        <v>981534</v>
      </c>
      <c r="Z26" s="32">
        <f>+IF(X26&lt;&gt;0,+(Y26/X26)*100,0)</f>
        <v>-100</v>
      </c>
      <c r="AA26" s="33">
        <f>+AA13+AA25</f>
        <v>-1963068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-2091950</v>
      </c>
      <c r="D32" s="18"/>
      <c r="E32" s="19">
        <v>12</v>
      </c>
      <c r="F32" s="20">
        <v>12</v>
      </c>
      <c r="G32" s="20"/>
      <c r="H32" s="20"/>
      <c r="I32" s="20">
        <v>-6692</v>
      </c>
      <c r="J32" s="20">
        <v>-6692</v>
      </c>
      <c r="K32" s="20">
        <v>-727035</v>
      </c>
      <c r="L32" s="20">
        <v>171054</v>
      </c>
      <c r="M32" s="20"/>
      <c r="N32" s="20">
        <v>-555981</v>
      </c>
      <c r="O32" s="20"/>
      <c r="P32" s="20"/>
      <c r="Q32" s="20"/>
      <c r="R32" s="20"/>
      <c r="S32" s="20"/>
      <c r="T32" s="20"/>
      <c r="U32" s="20"/>
      <c r="V32" s="20"/>
      <c r="W32" s="20">
        <v>-562673</v>
      </c>
      <c r="X32" s="20">
        <v>6</v>
      </c>
      <c r="Y32" s="20">
        <v>-562679</v>
      </c>
      <c r="Z32" s="21">
        <v>-9377983.3333333321</v>
      </c>
      <c r="AA32" s="22">
        <v>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-2091950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0</v>
      </c>
      <c r="H37" s="31">
        <f t="shared" si="3"/>
        <v>0</v>
      </c>
      <c r="I37" s="31">
        <f t="shared" si="3"/>
        <v>-6692</v>
      </c>
      <c r="J37" s="31">
        <f t="shared" si="3"/>
        <v>-6692</v>
      </c>
      <c r="K37" s="31">
        <f t="shared" si="3"/>
        <v>-727035</v>
      </c>
      <c r="L37" s="31">
        <f t="shared" si="3"/>
        <v>171054</v>
      </c>
      <c r="M37" s="31">
        <f t="shared" si="3"/>
        <v>0</v>
      </c>
      <c r="N37" s="31">
        <f t="shared" si="3"/>
        <v>-555981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-562673</v>
      </c>
      <c r="X37" s="31">
        <f t="shared" si="3"/>
        <v>6</v>
      </c>
      <c r="Y37" s="31">
        <f t="shared" si="3"/>
        <v>-562679</v>
      </c>
      <c r="Z37" s="32">
        <f>+IF(X37&lt;&gt;0,+(Y37/X37)*100,0)</f>
        <v>-9377983.3333333321</v>
      </c>
      <c r="AA37" s="33">
        <f>SUM(AA29:AA36)</f>
        <v>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-2091950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0</v>
      </c>
      <c r="H44" s="31">
        <f t="shared" si="5"/>
        <v>0</v>
      </c>
      <c r="I44" s="31">
        <f t="shared" si="5"/>
        <v>-6692</v>
      </c>
      <c r="J44" s="31">
        <f t="shared" si="5"/>
        <v>-6692</v>
      </c>
      <c r="K44" s="31">
        <f t="shared" si="5"/>
        <v>-727035</v>
      </c>
      <c r="L44" s="31">
        <f t="shared" si="5"/>
        <v>171054</v>
      </c>
      <c r="M44" s="31">
        <f t="shared" si="5"/>
        <v>0</v>
      </c>
      <c r="N44" s="31">
        <f t="shared" si="5"/>
        <v>-555981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-562673</v>
      </c>
      <c r="X44" s="31">
        <f t="shared" si="5"/>
        <v>6</v>
      </c>
      <c r="Y44" s="31">
        <f t="shared" si="5"/>
        <v>-562679</v>
      </c>
      <c r="Z44" s="32">
        <f>+IF(X44&lt;&gt;0,+(Y44/X44)*100,0)</f>
        <v>-9377983.3333333321</v>
      </c>
      <c r="AA44" s="33">
        <f>+AA37+AA43</f>
        <v>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2091950</v>
      </c>
      <c r="D45" s="42">
        <f t="shared" si="6"/>
        <v>0</v>
      </c>
      <c r="E45" s="43">
        <f t="shared" si="6"/>
        <v>-1963080</v>
      </c>
      <c r="F45" s="44">
        <f t="shared" si="6"/>
        <v>-1963080</v>
      </c>
      <c r="G45" s="44">
        <f t="shared" si="6"/>
        <v>0</v>
      </c>
      <c r="H45" s="44">
        <f t="shared" si="6"/>
        <v>0</v>
      </c>
      <c r="I45" s="44">
        <f t="shared" si="6"/>
        <v>6692</v>
      </c>
      <c r="J45" s="44">
        <f t="shared" si="6"/>
        <v>6692</v>
      </c>
      <c r="K45" s="44">
        <f t="shared" si="6"/>
        <v>727035</v>
      </c>
      <c r="L45" s="44">
        <f t="shared" si="6"/>
        <v>-171054</v>
      </c>
      <c r="M45" s="44">
        <f t="shared" si="6"/>
        <v>0</v>
      </c>
      <c r="N45" s="44">
        <f t="shared" si="6"/>
        <v>555981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562673</v>
      </c>
      <c r="X45" s="44">
        <f t="shared" si="6"/>
        <v>-981540</v>
      </c>
      <c r="Y45" s="44">
        <f t="shared" si="6"/>
        <v>1544213</v>
      </c>
      <c r="Z45" s="45">
        <f>+IF(X45&lt;&gt;0,+(Y45/X45)*100,0)</f>
        <v>-157.32552927033029</v>
      </c>
      <c r="AA45" s="46">
        <f>+AA26-AA44</f>
        <v>-1963080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-2479106</v>
      </c>
      <c r="D17" s="18"/>
      <c r="E17" s="19">
        <v>-2399106</v>
      </c>
      <c r="F17" s="20">
        <v>-2399106</v>
      </c>
      <c r="G17" s="24">
        <v>-82090</v>
      </c>
      <c r="H17" s="24">
        <v>-171333</v>
      </c>
      <c r="I17" s="24">
        <v>-122623</v>
      </c>
      <c r="J17" s="20">
        <v>-376046</v>
      </c>
      <c r="K17" s="24">
        <v>-126711</v>
      </c>
      <c r="L17" s="24">
        <v>-122623</v>
      </c>
      <c r="M17" s="20">
        <v>-126711</v>
      </c>
      <c r="N17" s="24">
        <v>-376045</v>
      </c>
      <c r="O17" s="24"/>
      <c r="P17" s="24"/>
      <c r="Q17" s="20"/>
      <c r="R17" s="24"/>
      <c r="S17" s="24"/>
      <c r="T17" s="20"/>
      <c r="U17" s="24"/>
      <c r="V17" s="24"/>
      <c r="W17" s="24">
        <v>-752091</v>
      </c>
      <c r="X17" s="20">
        <v>-1199550</v>
      </c>
      <c r="Y17" s="24">
        <v>447459</v>
      </c>
      <c r="Z17" s="25">
        <v>-37.302238339377261</v>
      </c>
      <c r="AA17" s="26">
        <v>-2399106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-2479106</v>
      </c>
      <c r="D25" s="29">
        <f t="shared" ref="D25:Y25" si="1">SUM(D15:D24)</f>
        <v>0</v>
      </c>
      <c r="E25" s="35">
        <f t="shared" si="1"/>
        <v>-2399106</v>
      </c>
      <c r="F25" s="36">
        <f t="shared" si="1"/>
        <v>-2399106</v>
      </c>
      <c r="G25" s="36">
        <f t="shared" si="1"/>
        <v>-82090</v>
      </c>
      <c r="H25" s="36">
        <f t="shared" si="1"/>
        <v>-171333</v>
      </c>
      <c r="I25" s="36">
        <f t="shared" si="1"/>
        <v>-122623</v>
      </c>
      <c r="J25" s="36">
        <f t="shared" si="1"/>
        <v>-376046</v>
      </c>
      <c r="K25" s="36">
        <f t="shared" si="1"/>
        <v>-126711</v>
      </c>
      <c r="L25" s="36">
        <f t="shared" si="1"/>
        <v>-122623</v>
      </c>
      <c r="M25" s="36">
        <f t="shared" si="1"/>
        <v>-126711</v>
      </c>
      <c r="N25" s="36">
        <f t="shared" si="1"/>
        <v>-376045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-752091</v>
      </c>
      <c r="X25" s="36">
        <f t="shared" si="1"/>
        <v>-1199550</v>
      </c>
      <c r="Y25" s="36">
        <f t="shared" si="1"/>
        <v>447459</v>
      </c>
      <c r="Z25" s="37">
        <f>+IF(X25&lt;&gt;0,+(Y25/X25)*100,0)</f>
        <v>-37.302238339377261</v>
      </c>
      <c r="AA25" s="38">
        <f>SUM(AA15:AA24)</f>
        <v>-2399106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-2479106</v>
      </c>
      <c r="D26" s="29">
        <f>+D13+D25</f>
        <v>0</v>
      </c>
      <c r="E26" s="30">
        <f t="shared" si="2"/>
        <v>-2399106</v>
      </c>
      <c r="F26" s="31">
        <f t="shared" si="2"/>
        <v>-2399106</v>
      </c>
      <c r="G26" s="31">
        <f t="shared" si="2"/>
        <v>-82090</v>
      </c>
      <c r="H26" s="31">
        <f t="shared" si="2"/>
        <v>-171333</v>
      </c>
      <c r="I26" s="31">
        <f t="shared" si="2"/>
        <v>-122623</v>
      </c>
      <c r="J26" s="31">
        <f t="shared" si="2"/>
        <v>-376046</v>
      </c>
      <c r="K26" s="31">
        <f t="shared" si="2"/>
        <v>-126711</v>
      </c>
      <c r="L26" s="31">
        <f t="shared" si="2"/>
        <v>-122623</v>
      </c>
      <c r="M26" s="31">
        <f t="shared" si="2"/>
        <v>-126711</v>
      </c>
      <c r="N26" s="31">
        <f t="shared" si="2"/>
        <v>-376045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-752091</v>
      </c>
      <c r="X26" s="31">
        <f t="shared" si="2"/>
        <v>-1199550</v>
      </c>
      <c r="Y26" s="31">
        <f t="shared" si="2"/>
        <v>447459</v>
      </c>
      <c r="Z26" s="32">
        <f>+IF(X26&lt;&gt;0,+(Y26/X26)*100,0)</f>
        <v>-37.302238339377261</v>
      </c>
      <c r="AA26" s="33">
        <f>+AA13+AA25</f>
        <v>-2399106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-2479106</v>
      </c>
      <c r="D45" s="42">
        <f t="shared" si="6"/>
        <v>0</v>
      </c>
      <c r="E45" s="43">
        <f t="shared" si="6"/>
        <v>-2399106</v>
      </c>
      <c r="F45" s="44">
        <f t="shared" si="6"/>
        <v>-2399106</v>
      </c>
      <c r="G45" s="44">
        <f t="shared" si="6"/>
        <v>-82090</v>
      </c>
      <c r="H45" s="44">
        <f t="shared" si="6"/>
        <v>-171333</v>
      </c>
      <c r="I45" s="44">
        <f t="shared" si="6"/>
        <v>-122623</v>
      </c>
      <c r="J45" s="44">
        <f t="shared" si="6"/>
        <v>-376046</v>
      </c>
      <c r="K45" s="44">
        <f t="shared" si="6"/>
        <v>-126711</v>
      </c>
      <c r="L45" s="44">
        <f t="shared" si="6"/>
        <v>-122623</v>
      </c>
      <c r="M45" s="44">
        <f t="shared" si="6"/>
        <v>-126711</v>
      </c>
      <c r="N45" s="44">
        <f t="shared" si="6"/>
        <v>-376045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-752091</v>
      </c>
      <c r="X45" s="44">
        <f t="shared" si="6"/>
        <v>-1199550</v>
      </c>
      <c r="Y45" s="44">
        <f t="shared" si="6"/>
        <v>447459</v>
      </c>
      <c r="Z45" s="45">
        <f>+IF(X45&lt;&gt;0,+(Y45/X45)*100,0)</f>
        <v>-37.302238339377261</v>
      </c>
      <c r="AA45" s="46">
        <f>+AA26-AA44</f>
        <v>-2399106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-3194792</v>
      </c>
      <c r="F6" s="20">
        <v>-3194792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-1597392</v>
      </c>
      <c r="Y6" s="20">
        <v>1597392</v>
      </c>
      <c r="Z6" s="21">
        <v>-100</v>
      </c>
      <c r="AA6" s="22">
        <v>-3194792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7047009</v>
      </c>
      <c r="F7" s="20">
        <v>7047009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3523506</v>
      </c>
      <c r="Y7" s="20">
        <v>-3523506</v>
      </c>
      <c r="Z7" s="21">
        <v>-100</v>
      </c>
      <c r="AA7" s="22">
        <v>7047009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1795475</v>
      </c>
      <c r="F11" s="20">
        <v>1795475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897744</v>
      </c>
      <c r="Y11" s="24">
        <v>-897744</v>
      </c>
      <c r="Z11" s="25">
        <v>-100</v>
      </c>
      <c r="AA11" s="26">
        <v>1795475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5647692</v>
      </c>
      <c r="F13" s="31">
        <f t="shared" si="0"/>
        <v>5647692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2823858</v>
      </c>
      <c r="Y13" s="31">
        <f t="shared" si="0"/>
        <v>-2823858</v>
      </c>
      <c r="Z13" s="32">
        <f>+IF(X13&lt;&gt;0,+(Y13/X13)*100,0)</f>
        <v>-100</v>
      </c>
      <c r="AA13" s="33">
        <f>SUM(AA6:AA12)</f>
        <v>5647692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-352032304</v>
      </c>
      <c r="D17" s="18"/>
      <c r="E17" s="19">
        <v>11969830</v>
      </c>
      <c r="F17" s="20">
        <v>11969830</v>
      </c>
      <c r="G17" s="24"/>
      <c r="H17" s="24"/>
      <c r="I17" s="24"/>
      <c r="J17" s="20"/>
      <c r="K17" s="24">
        <v>3437351</v>
      </c>
      <c r="L17" s="24">
        <v>5671955</v>
      </c>
      <c r="M17" s="20">
        <v>27353472</v>
      </c>
      <c r="N17" s="24">
        <v>36462778</v>
      </c>
      <c r="O17" s="24"/>
      <c r="P17" s="24"/>
      <c r="Q17" s="20"/>
      <c r="R17" s="24"/>
      <c r="S17" s="24"/>
      <c r="T17" s="20"/>
      <c r="U17" s="24"/>
      <c r="V17" s="24"/>
      <c r="W17" s="24">
        <v>36462778</v>
      </c>
      <c r="X17" s="20">
        <v>5984916</v>
      </c>
      <c r="Y17" s="24">
        <v>30477862</v>
      </c>
      <c r="Z17" s="25">
        <v>509.24460761019867</v>
      </c>
      <c r="AA17" s="26">
        <v>11969830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-352032304</v>
      </c>
      <c r="D25" s="29">
        <f t="shared" ref="D25:Y25" si="1">SUM(D15:D24)</f>
        <v>0</v>
      </c>
      <c r="E25" s="35">
        <f t="shared" si="1"/>
        <v>11969830</v>
      </c>
      <c r="F25" s="36">
        <f t="shared" si="1"/>
        <v>11969830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3437351</v>
      </c>
      <c r="L25" s="36">
        <f t="shared" si="1"/>
        <v>5671955</v>
      </c>
      <c r="M25" s="36">
        <f t="shared" si="1"/>
        <v>27353472</v>
      </c>
      <c r="N25" s="36">
        <f t="shared" si="1"/>
        <v>36462778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36462778</v>
      </c>
      <c r="X25" s="36">
        <f t="shared" si="1"/>
        <v>5984916</v>
      </c>
      <c r="Y25" s="36">
        <f t="shared" si="1"/>
        <v>30477862</v>
      </c>
      <c r="Z25" s="37">
        <f>+IF(X25&lt;&gt;0,+(Y25/X25)*100,0)</f>
        <v>509.24460761019867</v>
      </c>
      <c r="AA25" s="38">
        <f>SUM(AA15:AA24)</f>
        <v>11969830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-352032304</v>
      </c>
      <c r="D26" s="29">
        <f>+D13+D25</f>
        <v>0</v>
      </c>
      <c r="E26" s="30">
        <f t="shared" si="2"/>
        <v>17617522</v>
      </c>
      <c r="F26" s="31">
        <f t="shared" si="2"/>
        <v>17617522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3437351</v>
      </c>
      <c r="L26" s="31">
        <f t="shared" si="2"/>
        <v>5671955</v>
      </c>
      <c r="M26" s="31">
        <f t="shared" si="2"/>
        <v>27353472</v>
      </c>
      <c r="N26" s="31">
        <f t="shared" si="2"/>
        <v>36462778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36462778</v>
      </c>
      <c r="X26" s="31">
        <f t="shared" si="2"/>
        <v>8808774</v>
      </c>
      <c r="Y26" s="31">
        <f t="shared" si="2"/>
        <v>27654004</v>
      </c>
      <c r="Z26" s="32">
        <f>+IF(X26&lt;&gt;0,+(Y26/X26)*100,0)</f>
        <v>313.93703595982822</v>
      </c>
      <c r="AA26" s="33">
        <f>+AA13+AA25</f>
        <v>17617522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2297938</v>
      </c>
      <c r="F35" s="20">
        <v>2297938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1148970</v>
      </c>
      <c r="Y35" s="20">
        <v>-1148970</v>
      </c>
      <c r="Z35" s="21">
        <v>-100</v>
      </c>
      <c r="AA35" s="22">
        <v>2297938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2297938</v>
      </c>
      <c r="F37" s="31">
        <f t="shared" si="3"/>
        <v>2297938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1148970</v>
      </c>
      <c r="Y37" s="31">
        <f t="shared" si="3"/>
        <v>-1148970</v>
      </c>
      <c r="Z37" s="32">
        <f>+IF(X37&lt;&gt;0,+(Y37/X37)*100,0)</f>
        <v>-100</v>
      </c>
      <c r="AA37" s="33">
        <f>SUM(AA29:AA36)</f>
        <v>2297938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2297938</v>
      </c>
      <c r="F44" s="31">
        <f t="shared" si="5"/>
        <v>2297938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1148970</v>
      </c>
      <c r="Y44" s="31">
        <f t="shared" si="5"/>
        <v>-1148970</v>
      </c>
      <c r="Z44" s="32">
        <f>+IF(X44&lt;&gt;0,+(Y44/X44)*100,0)</f>
        <v>-100</v>
      </c>
      <c r="AA44" s="33">
        <f>+AA37+AA43</f>
        <v>2297938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-352032304</v>
      </c>
      <c r="D45" s="42">
        <f t="shared" si="6"/>
        <v>0</v>
      </c>
      <c r="E45" s="43">
        <f t="shared" si="6"/>
        <v>15319584</v>
      </c>
      <c r="F45" s="44">
        <f t="shared" si="6"/>
        <v>15319584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3437351</v>
      </c>
      <c r="L45" s="44">
        <f t="shared" si="6"/>
        <v>5671955</v>
      </c>
      <c r="M45" s="44">
        <f t="shared" si="6"/>
        <v>27353472</v>
      </c>
      <c r="N45" s="44">
        <f t="shared" si="6"/>
        <v>36462778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36462778</v>
      </c>
      <c r="X45" s="44">
        <f t="shared" si="6"/>
        <v>7659804</v>
      </c>
      <c r="Y45" s="44">
        <f t="shared" si="6"/>
        <v>28802974</v>
      </c>
      <c r="Z45" s="45">
        <f>+IF(X45&lt;&gt;0,+(Y45/X45)*100,0)</f>
        <v>376.02755892970629</v>
      </c>
      <c r="AA45" s="46">
        <f>+AA26-AA44</f>
        <v>15319584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162129290</v>
      </c>
      <c r="D6" s="18"/>
      <c r="E6" s="19">
        <v>258112066</v>
      </c>
      <c r="F6" s="20">
        <v>258112066</v>
      </c>
      <c r="G6" s="20">
        <v>83937269</v>
      </c>
      <c r="H6" s="20">
        <v>5467351</v>
      </c>
      <c r="I6" s="20">
        <v>-29663250</v>
      </c>
      <c r="J6" s="20">
        <v>59741370</v>
      </c>
      <c r="K6" s="20">
        <v>26774086</v>
      </c>
      <c r="L6" s="20">
        <v>4212416</v>
      </c>
      <c r="M6" s="20">
        <v>41272030</v>
      </c>
      <c r="N6" s="20">
        <v>72258532</v>
      </c>
      <c r="O6" s="20"/>
      <c r="P6" s="20"/>
      <c r="Q6" s="20"/>
      <c r="R6" s="20"/>
      <c r="S6" s="20"/>
      <c r="T6" s="20"/>
      <c r="U6" s="20"/>
      <c r="V6" s="20"/>
      <c r="W6" s="20">
        <v>131999902</v>
      </c>
      <c r="X6" s="20">
        <v>129056040</v>
      </c>
      <c r="Y6" s="20">
        <v>2943862</v>
      </c>
      <c r="Z6" s="21">
        <v>2.2810726255043932</v>
      </c>
      <c r="AA6" s="22">
        <v>258112066</v>
      </c>
    </row>
    <row r="7" spans="1:27" x14ac:dyDescent="0.25">
      <c r="A7" s="23" t="s">
        <v>35</v>
      </c>
      <c r="B7" s="17" t="s">
        <v>32</v>
      </c>
      <c r="C7" s="18">
        <v>306503504</v>
      </c>
      <c r="D7" s="18"/>
      <c r="E7" s="19">
        <v>-286219979</v>
      </c>
      <c r="F7" s="20">
        <v>-286219979</v>
      </c>
      <c r="G7" s="20">
        <v>395224749</v>
      </c>
      <c r="H7" s="20">
        <v>-77912127</v>
      </c>
      <c r="I7" s="20">
        <v>6912191</v>
      </c>
      <c r="J7" s="20">
        <v>324224813</v>
      </c>
      <c r="K7" s="20">
        <v>6927371</v>
      </c>
      <c r="L7" s="20">
        <v>6029159</v>
      </c>
      <c r="M7" s="20">
        <v>2599189</v>
      </c>
      <c r="N7" s="20">
        <v>15555719</v>
      </c>
      <c r="O7" s="20"/>
      <c r="P7" s="20"/>
      <c r="Q7" s="20"/>
      <c r="R7" s="20"/>
      <c r="S7" s="20"/>
      <c r="T7" s="20"/>
      <c r="U7" s="20"/>
      <c r="V7" s="20"/>
      <c r="W7" s="20">
        <v>339780532</v>
      </c>
      <c r="X7" s="20">
        <v>-279059302</v>
      </c>
      <c r="Y7" s="20">
        <v>618839834</v>
      </c>
      <c r="Z7" s="21">
        <v>-221.75925674751383</v>
      </c>
      <c r="AA7" s="22">
        <v>-286219979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468632794</v>
      </c>
      <c r="D13" s="29">
        <f>SUM(D6:D12)</f>
        <v>0</v>
      </c>
      <c r="E13" s="30">
        <f t="shared" si="0"/>
        <v>-28107913</v>
      </c>
      <c r="F13" s="31">
        <f t="shared" si="0"/>
        <v>-28107913</v>
      </c>
      <c r="G13" s="31">
        <f t="shared" si="0"/>
        <v>479162018</v>
      </c>
      <c r="H13" s="31">
        <f t="shared" si="0"/>
        <v>-72444776</v>
      </c>
      <c r="I13" s="31">
        <f t="shared" si="0"/>
        <v>-22751059</v>
      </c>
      <c r="J13" s="31">
        <f t="shared" si="0"/>
        <v>383966183</v>
      </c>
      <c r="K13" s="31">
        <f t="shared" si="0"/>
        <v>33701457</v>
      </c>
      <c r="L13" s="31">
        <f t="shared" si="0"/>
        <v>10241575</v>
      </c>
      <c r="M13" s="31">
        <f t="shared" si="0"/>
        <v>43871219</v>
      </c>
      <c r="N13" s="31">
        <f t="shared" si="0"/>
        <v>87814251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471780434</v>
      </c>
      <c r="X13" s="31">
        <f t="shared" si="0"/>
        <v>-150003262</v>
      </c>
      <c r="Y13" s="31">
        <f t="shared" si="0"/>
        <v>621783696</v>
      </c>
      <c r="Z13" s="32">
        <f>+IF(X13&lt;&gt;0,+(Y13/X13)*100,0)</f>
        <v>-414.51344971418018</v>
      </c>
      <c r="AA13" s="33">
        <f>SUM(AA6:AA12)</f>
        <v>-28107913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52615123</v>
      </c>
      <c r="D17" s="18"/>
      <c r="E17" s="19">
        <v>11078292</v>
      </c>
      <c r="F17" s="20">
        <v>11078292</v>
      </c>
      <c r="G17" s="24">
        <v>29328254</v>
      </c>
      <c r="H17" s="24">
        <v>4621823</v>
      </c>
      <c r="I17" s="24">
        <v>-3310238</v>
      </c>
      <c r="J17" s="20">
        <v>30639839</v>
      </c>
      <c r="K17" s="24">
        <v>8648088</v>
      </c>
      <c r="L17" s="24">
        <v>46887378</v>
      </c>
      <c r="M17" s="20">
        <v>-49113500</v>
      </c>
      <c r="N17" s="24">
        <v>6421966</v>
      </c>
      <c r="O17" s="24"/>
      <c r="P17" s="24"/>
      <c r="Q17" s="20"/>
      <c r="R17" s="24"/>
      <c r="S17" s="24"/>
      <c r="T17" s="20"/>
      <c r="U17" s="24"/>
      <c r="V17" s="24"/>
      <c r="W17" s="24">
        <v>37061805</v>
      </c>
      <c r="X17" s="20">
        <v>22261591</v>
      </c>
      <c r="Y17" s="24">
        <v>14800214</v>
      </c>
      <c r="Z17" s="25">
        <v>66.483181727667173</v>
      </c>
      <c r="AA17" s="26">
        <v>11078292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52615123</v>
      </c>
      <c r="D25" s="29">
        <f t="shared" ref="D25:Y25" si="1">SUM(D15:D24)</f>
        <v>0</v>
      </c>
      <c r="E25" s="35">
        <f t="shared" si="1"/>
        <v>11078292</v>
      </c>
      <c r="F25" s="36">
        <f t="shared" si="1"/>
        <v>11078292</v>
      </c>
      <c r="G25" s="36">
        <f t="shared" si="1"/>
        <v>29328254</v>
      </c>
      <c r="H25" s="36">
        <f t="shared" si="1"/>
        <v>4621823</v>
      </c>
      <c r="I25" s="36">
        <f t="shared" si="1"/>
        <v>-3310238</v>
      </c>
      <c r="J25" s="36">
        <f t="shared" si="1"/>
        <v>30639839</v>
      </c>
      <c r="K25" s="36">
        <f t="shared" si="1"/>
        <v>8648088</v>
      </c>
      <c r="L25" s="36">
        <f t="shared" si="1"/>
        <v>46887378</v>
      </c>
      <c r="M25" s="36">
        <f t="shared" si="1"/>
        <v>-49113500</v>
      </c>
      <c r="N25" s="36">
        <f t="shared" si="1"/>
        <v>6421966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37061805</v>
      </c>
      <c r="X25" s="36">
        <f t="shared" si="1"/>
        <v>22261591</v>
      </c>
      <c r="Y25" s="36">
        <f t="shared" si="1"/>
        <v>14800214</v>
      </c>
      <c r="Z25" s="37">
        <f>+IF(X25&lt;&gt;0,+(Y25/X25)*100,0)</f>
        <v>66.483181727667173</v>
      </c>
      <c r="AA25" s="38">
        <f>SUM(AA15:AA24)</f>
        <v>11078292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521247917</v>
      </c>
      <c r="D26" s="29">
        <f>+D13+D25</f>
        <v>0</v>
      </c>
      <c r="E26" s="30">
        <f t="shared" si="2"/>
        <v>-17029621</v>
      </c>
      <c r="F26" s="31">
        <f t="shared" si="2"/>
        <v>-17029621</v>
      </c>
      <c r="G26" s="31">
        <f t="shared" si="2"/>
        <v>508490272</v>
      </c>
      <c r="H26" s="31">
        <f t="shared" si="2"/>
        <v>-67822953</v>
      </c>
      <c r="I26" s="31">
        <f t="shared" si="2"/>
        <v>-26061297</v>
      </c>
      <c r="J26" s="31">
        <f t="shared" si="2"/>
        <v>414606022</v>
      </c>
      <c r="K26" s="31">
        <f t="shared" si="2"/>
        <v>42349545</v>
      </c>
      <c r="L26" s="31">
        <f t="shared" si="2"/>
        <v>57128953</v>
      </c>
      <c r="M26" s="31">
        <f t="shared" si="2"/>
        <v>-5242281</v>
      </c>
      <c r="N26" s="31">
        <f t="shared" si="2"/>
        <v>94236217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508842239</v>
      </c>
      <c r="X26" s="31">
        <f t="shared" si="2"/>
        <v>-127741671</v>
      </c>
      <c r="Y26" s="31">
        <f t="shared" si="2"/>
        <v>636583910</v>
      </c>
      <c r="Z26" s="32">
        <f>+IF(X26&lt;&gt;0,+(Y26/X26)*100,0)</f>
        <v>-498.33692092535722</v>
      </c>
      <c r="AA26" s="33">
        <f>+AA13+AA25</f>
        <v>-17029621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2013934</v>
      </c>
      <c r="I32" s="20">
        <v>-12988897</v>
      </c>
      <c r="J32" s="20">
        <v>-10974963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-10974963</v>
      </c>
      <c r="X32" s="20"/>
      <c r="Y32" s="20">
        <v>-10974963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-13409465</v>
      </c>
      <c r="D33" s="18"/>
      <c r="E33" s="19"/>
      <c r="F33" s="20"/>
      <c r="G33" s="20">
        <v>21261325</v>
      </c>
      <c r="H33" s="20">
        <v>-4039850</v>
      </c>
      <c r="I33" s="20">
        <v>-6858055</v>
      </c>
      <c r="J33" s="20">
        <v>10363420</v>
      </c>
      <c r="K33" s="20">
        <v>28246977</v>
      </c>
      <c r="L33" s="20">
        <v>-6023051</v>
      </c>
      <c r="M33" s="20">
        <v>-2171022</v>
      </c>
      <c r="N33" s="20">
        <v>20052904</v>
      </c>
      <c r="O33" s="20"/>
      <c r="P33" s="20"/>
      <c r="Q33" s="20"/>
      <c r="R33" s="20"/>
      <c r="S33" s="20"/>
      <c r="T33" s="20"/>
      <c r="U33" s="20"/>
      <c r="V33" s="20"/>
      <c r="W33" s="20">
        <v>30416324</v>
      </c>
      <c r="X33" s="20"/>
      <c r="Y33" s="20">
        <v>30416324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-13409465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21261325</v>
      </c>
      <c r="H37" s="31">
        <f t="shared" si="3"/>
        <v>-2025916</v>
      </c>
      <c r="I37" s="31">
        <f t="shared" si="3"/>
        <v>-19846952</v>
      </c>
      <c r="J37" s="31">
        <f t="shared" si="3"/>
        <v>-611543</v>
      </c>
      <c r="K37" s="31">
        <f t="shared" si="3"/>
        <v>28246977</v>
      </c>
      <c r="L37" s="31">
        <f t="shared" si="3"/>
        <v>-6023051</v>
      </c>
      <c r="M37" s="31">
        <f t="shared" si="3"/>
        <v>-2171022</v>
      </c>
      <c r="N37" s="31">
        <f t="shared" si="3"/>
        <v>20052904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19441361</v>
      </c>
      <c r="X37" s="31">
        <f t="shared" si="3"/>
        <v>0</v>
      </c>
      <c r="Y37" s="31">
        <f t="shared" si="3"/>
        <v>19441361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-13409465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21261325</v>
      </c>
      <c r="H44" s="31">
        <f t="shared" si="5"/>
        <v>-2025916</v>
      </c>
      <c r="I44" s="31">
        <f t="shared" si="5"/>
        <v>-19846952</v>
      </c>
      <c r="J44" s="31">
        <f t="shared" si="5"/>
        <v>-611543</v>
      </c>
      <c r="K44" s="31">
        <f t="shared" si="5"/>
        <v>28246977</v>
      </c>
      <c r="L44" s="31">
        <f t="shared" si="5"/>
        <v>-6023051</v>
      </c>
      <c r="M44" s="31">
        <f t="shared" si="5"/>
        <v>-2171022</v>
      </c>
      <c r="N44" s="31">
        <f t="shared" si="5"/>
        <v>20052904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19441361</v>
      </c>
      <c r="X44" s="31">
        <f t="shared" si="5"/>
        <v>0</v>
      </c>
      <c r="Y44" s="31">
        <f t="shared" si="5"/>
        <v>19441361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534657382</v>
      </c>
      <c r="D45" s="42">
        <f t="shared" si="6"/>
        <v>0</v>
      </c>
      <c r="E45" s="43">
        <f t="shared" si="6"/>
        <v>-17029621</v>
      </c>
      <c r="F45" s="44">
        <f t="shared" si="6"/>
        <v>-17029621</v>
      </c>
      <c r="G45" s="44">
        <f t="shared" si="6"/>
        <v>487228947</v>
      </c>
      <c r="H45" s="44">
        <f t="shared" si="6"/>
        <v>-65797037</v>
      </c>
      <c r="I45" s="44">
        <f t="shared" si="6"/>
        <v>-6214345</v>
      </c>
      <c r="J45" s="44">
        <f t="shared" si="6"/>
        <v>415217565</v>
      </c>
      <c r="K45" s="44">
        <f t="shared" si="6"/>
        <v>14102568</v>
      </c>
      <c r="L45" s="44">
        <f t="shared" si="6"/>
        <v>63152004</v>
      </c>
      <c r="M45" s="44">
        <f t="shared" si="6"/>
        <v>-3071259</v>
      </c>
      <c r="N45" s="44">
        <f t="shared" si="6"/>
        <v>74183313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489400878</v>
      </c>
      <c r="X45" s="44">
        <f t="shared" si="6"/>
        <v>-127741671</v>
      </c>
      <c r="Y45" s="44">
        <f t="shared" si="6"/>
        <v>617142549</v>
      </c>
      <c r="Z45" s="45">
        <f>+IF(X45&lt;&gt;0,+(Y45/X45)*100,0)</f>
        <v>-483.11764216705757</v>
      </c>
      <c r="AA45" s="46">
        <f>+AA26-AA44</f>
        <v>-17029621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242923836</v>
      </c>
      <c r="F47" s="20">
        <v>242923836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121461942</v>
      </c>
      <c r="Y47" s="20">
        <v>-121461942</v>
      </c>
      <c r="Z47" s="47">
        <v>-100</v>
      </c>
      <c r="AA47" s="22">
        <v>242923836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242923836</v>
      </c>
      <c r="F50" s="52">
        <f t="shared" si="7"/>
        <v>242923836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121461942</v>
      </c>
      <c r="Y50" s="52">
        <f t="shared" si="7"/>
        <v>-121461942</v>
      </c>
      <c r="Z50" s="53">
        <f>+IF(X50&lt;&gt;0,+(Y50/X50)*100,0)</f>
        <v>-100</v>
      </c>
      <c r="AA50" s="54">
        <f>SUM(AA47:AA49)</f>
        <v>242923836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-415429</v>
      </c>
      <c r="D17" s="18"/>
      <c r="E17" s="19">
        <v>-97150</v>
      </c>
      <c r="F17" s="20">
        <v>-97150</v>
      </c>
      <c r="G17" s="24">
        <v>37326771</v>
      </c>
      <c r="H17" s="24"/>
      <c r="I17" s="24"/>
      <c r="J17" s="20">
        <v>37326771</v>
      </c>
      <c r="K17" s="24"/>
      <c r="L17" s="24"/>
      <c r="M17" s="20">
        <v>-23755</v>
      </c>
      <c r="N17" s="24">
        <v>-23755</v>
      </c>
      <c r="O17" s="24"/>
      <c r="P17" s="24"/>
      <c r="Q17" s="20"/>
      <c r="R17" s="24"/>
      <c r="S17" s="24"/>
      <c r="T17" s="20"/>
      <c r="U17" s="24"/>
      <c r="V17" s="24"/>
      <c r="W17" s="24">
        <v>37303016</v>
      </c>
      <c r="X17" s="20">
        <v>-48576</v>
      </c>
      <c r="Y17" s="24">
        <v>37351592</v>
      </c>
      <c r="Z17" s="25">
        <v>-76893.099472990769</v>
      </c>
      <c r="AA17" s="26">
        <v>-97150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-415429</v>
      </c>
      <c r="D25" s="29">
        <f t="shared" ref="D25:Y25" si="1">SUM(D15:D24)</f>
        <v>0</v>
      </c>
      <c r="E25" s="35">
        <f t="shared" si="1"/>
        <v>-97150</v>
      </c>
      <c r="F25" s="36">
        <f t="shared" si="1"/>
        <v>-97150</v>
      </c>
      <c r="G25" s="36">
        <f t="shared" si="1"/>
        <v>37326771</v>
      </c>
      <c r="H25" s="36">
        <f t="shared" si="1"/>
        <v>0</v>
      </c>
      <c r="I25" s="36">
        <f t="shared" si="1"/>
        <v>0</v>
      </c>
      <c r="J25" s="36">
        <f t="shared" si="1"/>
        <v>37326771</v>
      </c>
      <c r="K25" s="36">
        <f t="shared" si="1"/>
        <v>0</v>
      </c>
      <c r="L25" s="36">
        <f t="shared" si="1"/>
        <v>0</v>
      </c>
      <c r="M25" s="36">
        <f t="shared" si="1"/>
        <v>-23755</v>
      </c>
      <c r="N25" s="36">
        <f t="shared" si="1"/>
        <v>-23755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37303016</v>
      </c>
      <c r="X25" s="36">
        <f t="shared" si="1"/>
        <v>-48576</v>
      </c>
      <c r="Y25" s="36">
        <f t="shared" si="1"/>
        <v>37351592</v>
      </c>
      <c r="Z25" s="37">
        <f>+IF(X25&lt;&gt;0,+(Y25/X25)*100,0)</f>
        <v>-76893.099472990769</v>
      </c>
      <c r="AA25" s="38">
        <f>SUM(AA15:AA24)</f>
        <v>-97150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-415429</v>
      </c>
      <c r="D26" s="29">
        <f>+D13+D25</f>
        <v>0</v>
      </c>
      <c r="E26" s="30">
        <f t="shared" si="2"/>
        <v>-97150</v>
      </c>
      <c r="F26" s="31">
        <f t="shared" si="2"/>
        <v>-97150</v>
      </c>
      <c r="G26" s="31">
        <f t="shared" si="2"/>
        <v>37326771</v>
      </c>
      <c r="H26" s="31">
        <f t="shared" si="2"/>
        <v>0</v>
      </c>
      <c r="I26" s="31">
        <f t="shared" si="2"/>
        <v>0</v>
      </c>
      <c r="J26" s="31">
        <f t="shared" si="2"/>
        <v>37326771</v>
      </c>
      <c r="K26" s="31">
        <f t="shared" si="2"/>
        <v>0</v>
      </c>
      <c r="L26" s="31">
        <f t="shared" si="2"/>
        <v>0</v>
      </c>
      <c r="M26" s="31">
        <f t="shared" si="2"/>
        <v>-23755</v>
      </c>
      <c r="N26" s="31">
        <f t="shared" si="2"/>
        <v>-23755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37303016</v>
      </c>
      <c r="X26" s="31">
        <f t="shared" si="2"/>
        <v>-48576</v>
      </c>
      <c r="Y26" s="31">
        <f t="shared" si="2"/>
        <v>37351592</v>
      </c>
      <c r="Z26" s="32">
        <f>+IF(X26&lt;&gt;0,+(Y26/X26)*100,0)</f>
        <v>-76893.099472990769</v>
      </c>
      <c r="AA26" s="33">
        <f>+AA13+AA25</f>
        <v>-97150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-415429</v>
      </c>
      <c r="D45" s="42">
        <f t="shared" si="6"/>
        <v>0</v>
      </c>
      <c r="E45" s="43">
        <f t="shared" si="6"/>
        <v>-97150</v>
      </c>
      <c r="F45" s="44">
        <f t="shared" si="6"/>
        <v>-97150</v>
      </c>
      <c r="G45" s="44">
        <f t="shared" si="6"/>
        <v>37326771</v>
      </c>
      <c r="H45" s="44">
        <f t="shared" si="6"/>
        <v>0</v>
      </c>
      <c r="I45" s="44">
        <f t="shared" si="6"/>
        <v>0</v>
      </c>
      <c r="J45" s="44">
        <f t="shared" si="6"/>
        <v>37326771</v>
      </c>
      <c r="K45" s="44">
        <f t="shared" si="6"/>
        <v>0</v>
      </c>
      <c r="L45" s="44">
        <f t="shared" si="6"/>
        <v>0</v>
      </c>
      <c r="M45" s="44">
        <f t="shared" si="6"/>
        <v>-23755</v>
      </c>
      <c r="N45" s="44">
        <f t="shared" si="6"/>
        <v>-23755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37303016</v>
      </c>
      <c r="X45" s="44">
        <f t="shared" si="6"/>
        <v>-48576</v>
      </c>
      <c r="Y45" s="44">
        <f t="shared" si="6"/>
        <v>37351592</v>
      </c>
      <c r="Z45" s="45">
        <f>+IF(X45&lt;&gt;0,+(Y45/X45)*100,0)</f>
        <v>-76893.099472990769</v>
      </c>
      <c r="AA45" s="46">
        <f>+AA26-AA44</f>
        <v>-97150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-30694297</v>
      </c>
      <c r="F6" s="20">
        <v>-30694297</v>
      </c>
      <c r="G6" s="20">
        <v>21442355</v>
      </c>
      <c r="H6" s="20"/>
      <c r="I6" s="20"/>
      <c r="J6" s="20">
        <v>21442355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21442355</v>
      </c>
      <c r="X6" s="20">
        <v>-15347160</v>
      </c>
      <c r="Y6" s="20">
        <v>36789515</v>
      </c>
      <c r="Z6" s="21">
        <v>-239.71545875588708</v>
      </c>
      <c r="AA6" s="22">
        <v>-30694297</v>
      </c>
    </row>
    <row r="7" spans="1:27" x14ac:dyDescent="0.25">
      <c r="A7" s="23" t="s">
        <v>35</v>
      </c>
      <c r="B7" s="17" t="s">
        <v>32</v>
      </c>
      <c r="C7" s="18">
        <v>2264843</v>
      </c>
      <c r="D7" s="18"/>
      <c r="E7" s="19">
        <v>6178877</v>
      </c>
      <c r="F7" s="20">
        <v>6178877</v>
      </c>
      <c r="G7" s="20">
        <v>70574352</v>
      </c>
      <c r="H7" s="20">
        <v>1215284</v>
      </c>
      <c r="I7" s="20">
        <v>59678056</v>
      </c>
      <c r="J7" s="20">
        <v>131467692</v>
      </c>
      <c r="K7" s="20">
        <v>1728434</v>
      </c>
      <c r="L7" s="20">
        <v>1088461</v>
      </c>
      <c r="M7" s="20">
        <v>1056129</v>
      </c>
      <c r="N7" s="20">
        <v>3873024</v>
      </c>
      <c r="O7" s="20"/>
      <c r="P7" s="20"/>
      <c r="Q7" s="20"/>
      <c r="R7" s="20"/>
      <c r="S7" s="20"/>
      <c r="T7" s="20"/>
      <c r="U7" s="20"/>
      <c r="V7" s="20"/>
      <c r="W7" s="20">
        <v>135340716</v>
      </c>
      <c r="X7" s="20">
        <v>3089442</v>
      </c>
      <c r="Y7" s="20">
        <v>132251274</v>
      </c>
      <c r="Z7" s="21">
        <v>4280.749533410888</v>
      </c>
      <c r="AA7" s="22">
        <v>6178877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5231990</v>
      </c>
      <c r="F11" s="20">
        <v>5231990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2616000</v>
      </c>
      <c r="Y11" s="24">
        <v>-2616000</v>
      </c>
      <c r="Z11" s="25">
        <v>-100</v>
      </c>
      <c r="AA11" s="26">
        <v>5231990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2264843</v>
      </c>
      <c r="D13" s="29">
        <f>SUM(D6:D12)</f>
        <v>0</v>
      </c>
      <c r="E13" s="30">
        <f t="shared" si="0"/>
        <v>-19283430</v>
      </c>
      <c r="F13" s="31">
        <f t="shared" si="0"/>
        <v>-19283430</v>
      </c>
      <c r="G13" s="31">
        <f t="shared" si="0"/>
        <v>92016707</v>
      </c>
      <c r="H13" s="31">
        <f t="shared" si="0"/>
        <v>1215284</v>
      </c>
      <c r="I13" s="31">
        <f t="shared" si="0"/>
        <v>59678056</v>
      </c>
      <c r="J13" s="31">
        <f t="shared" si="0"/>
        <v>152910047</v>
      </c>
      <c r="K13" s="31">
        <f t="shared" si="0"/>
        <v>1728434</v>
      </c>
      <c r="L13" s="31">
        <f t="shared" si="0"/>
        <v>1088461</v>
      </c>
      <c r="M13" s="31">
        <f t="shared" si="0"/>
        <v>1056129</v>
      </c>
      <c r="N13" s="31">
        <f t="shared" si="0"/>
        <v>3873024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156783071</v>
      </c>
      <c r="X13" s="31">
        <f t="shared" si="0"/>
        <v>-9641718</v>
      </c>
      <c r="Y13" s="31">
        <f t="shared" si="0"/>
        <v>166424789</v>
      </c>
      <c r="Z13" s="32">
        <f>+IF(X13&lt;&gt;0,+(Y13/X13)*100,0)</f>
        <v>-1726.0906095780858</v>
      </c>
      <c r="AA13" s="33">
        <f>SUM(AA6:AA12)</f>
        <v>-19283430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12905447</v>
      </c>
      <c r="D17" s="18"/>
      <c r="E17" s="19">
        <v>27894236</v>
      </c>
      <c r="F17" s="20">
        <v>27894236</v>
      </c>
      <c r="G17" s="24">
        <v>-12170902</v>
      </c>
      <c r="H17" s="24">
        <v>2644943</v>
      </c>
      <c r="I17" s="24">
        <v>13636138</v>
      </c>
      <c r="J17" s="20">
        <v>4110179</v>
      </c>
      <c r="K17" s="24">
        <v>574158</v>
      </c>
      <c r="L17" s="24">
        <v>1429029</v>
      </c>
      <c r="M17" s="20">
        <v>2385880</v>
      </c>
      <c r="N17" s="24">
        <v>4389067</v>
      </c>
      <c r="O17" s="24"/>
      <c r="P17" s="24"/>
      <c r="Q17" s="20"/>
      <c r="R17" s="24"/>
      <c r="S17" s="24"/>
      <c r="T17" s="20"/>
      <c r="U17" s="24"/>
      <c r="V17" s="24"/>
      <c r="W17" s="24">
        <v>8499246</v>
      </c>
      <c r="X17" s="20">
        <v>13947120</v>
      </c>
      <c r="Y17" s="24">
        <v>-5447874</v>
      </c>
      <c r="Z17" s="25">
        <v>-39.060924405898852</v>
      </c>
      <c r="AA17" s="26">
        <v>27894236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12905447</v>
      </c>
      <c r="D25" s="29">
        <f t="shared" ref="D25:Y25" si="1">SUM(D15:D24)</f>
        <v>0</v>
      </c>
      <c r="E25" s="35">
        <f t="shared" si="1"/>
        <v>27894236</v>
      </c>
      <c r="F25" s="36">
        <f t="shared" si="1"/>
        <v>27894236</v>
      </c>
      <c r="G25" s="36">
        <f t="shared" si="1"/>
        <v>-12170902</v>
      </c>
      <c r="H25" s="36">
        <f t="shared" si="1"/>
        <v>2644943</v>
      </c>
      <c r="I25" s="36">
        <f t="shared" si="1"/>
        <v>13636138</v>
      </c>
      <c r="J25" s="36">
        <f t="shared" si="1"/>
        <v>4110179</v>
      </c>
      <c r="K25" s="36">
        <f t="shared" si="1"/>
        <v>574158</v>
      </c>
      <c r="L25" s="36">
        <f t="shared" si="1"/>
        <v>1429029</v>
      </c>
      <c r="M25" s="36">
        <f t="shared" si="1"/>
        <v>2385880</v>
      </c>
      <c r="N25" s="36">
        <f t="shared" si="1"/>
        <v>4389067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8499246</v>
      </c>
      <c r="X25" s="36">
        <f t="shared" si="1"/>
        <v>13947120</v>
      </c>
      <c r="Y25" s="36">
        <f t="shared" si="1"/>
        <v>-5447874</v>
      </c>
      <c r="Z25" s="37">
        <f>+IF(X25&lt;&gt;0,+(Y25/X25)*100,0)</f>
        <v>-39.060924405898852</v>
      </c>
      <c r="AA25" s="38">
        <f>SUM(AA15:AA24)</f>
        <v>27894236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15170290</v>
      </c>
      <c r="D26" s="29">
        <f>+D13+D25</f>
        <v>0</v>
      </c>
      <c r="E26" s="30">
        <f t="shared" si="2"/>
        <v>8610806</v>
      </c>
      <c r="F26" s="31">
        <f t="shared" si="2"/>
        <v>8610806</v>
      </c>
      <c r="G26" s="31">
        <f t="shared" si="2"/>
        <v>79845805</v>
      </c>
      <c r="H26" s="31">
        <f t="shared" si="2"/>
        <v>3860227</v>
      </c>
      <c r="I26" s="31">
        <f t="shared" si="2"/>
        <v>73314194</v>
      </c>
      <c r="J26" s="31">
        <f t="shared" si="2"/>
        <v>157020226</v>
      </c>
      <c r="K26" s="31">
        <f t="shared" si="2"/>
        <v>2302592</v>
      </c>
      <c r="L26" s="31">
        <f t="shared" si="2"/>
        <v>2517490</v>
      </c>
      <c r="M26" s="31">
        <f t="shared" si="2"/>
        <v>3442009</v>
      </c>
      <c r="N26" s="31">
        <f t="shared" si="2"/>
        <v>8262091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165282317</v>
      </c>
      <c r="X26" s="31">
        <f t="shared" si="2"/>
        <v>4305402</v>
      </c>
      <c r="Y26" s="31">
        <f t="shared" si="2"/>
        <v>160976915</v>
      </c>
      <c r="Z26" s="32">
        <f>+IF(X26&lt;&gt;0,+(Y26/X26)*100,0)</f>
        <v>3738.9520188823249</v>
      </c>
      <c r="AA26" s="33">
        <f>+AA13+AA25</f>
        <v>8610806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-9232795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-9232795</v>
      </c>
      <c r="J37" s="31">
        <f t="shared" si="3"/>
        <v>-9232795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-9232795</v>
      </c>
      <c r="X37" s="31">
        <f t="shared" si="3"/>
        <v>0</v>
      </c>
      <c r="Y37" s="31">
        <f t="shared" si="3"/>
        <v>-9232795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-9232795</v>
      </c>
      <c r="J44" s="31">
        <f t="shared" si="5"/>
        <v>-9232795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-9232795</v>
      </c>
      <c r="X44" s="31">
        <f t="shared" si="5"/>
        <v>0</v>
      </c>
      <c r="Y44" s="31">
        <f t="shared" si="5"/>
        <v>-9232795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15170290</v>
      </c>
      <c r="D45" s="42">
        <f t="shared" si="6"/>
        <v>0</v>
      </c>
      <c r="E45" s="43">
        <f t="shared" si="6"/>
        <v>8610806</v>
      </c>
      <c r="F45" s="44">
        <f t="shared" si="6"/>
        <v>8610806</v>
      </c>
      <c r="G45" s="44">
        <f t="shared" si="6"/>
        <v>79845805</v>
      </c>
      <c r="H45" s="44">
        <f t="shared" si="6"/>
        <v>3860227</v>
      </c>
      <c r="I45" s="44">
        <f t="shared" si="6"/>
        <v>82546989</v>
      </c>
      <c r="J45" s="44">
        <f t="shared" si="6"/>
        <v>166253021</v>
      </c>
      <c r="K45" s="44">
        <f t="shared" si="6"/>
        <v>2302592</v>
      </c>
      <c r="L45" s="44">
        <f t="shared" si="6"/>
        <v>2517490</v>
      </c>
      <c r="M45" s="44">
        <f t="shared" si="6"/>
        <v>3442009</v>
      </c>
      <c r="N45" s="44">
        <f t="shared" si="6"/>
        <v>8262091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174515112</v>
      </c>
      <c r="X45" s="44">
        <f t="shared" si="6"/>
        <v>4305402</v>
      </c>
      <c r="Y45" s="44">
        <f t="shared" si="6"/>
        <v>170209710</v>
      </c>
      <c r="Z45" s="45">
        <f>+IF(X45&lt;&gt;0,+(Y45/X45)*100,0)</f>
        <v>3953.398776699597</v>
      </c>
      <c r="AA45" s="46">
        <f>+AA26-AA44</f>
        <v>8610806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4398877</v>
      </c>
      <c r="F47" s="20">
        <v>4398877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2199438</v>
      </c>
      <c r="Y47" s="20">
        <v>-2199438</v>
      </c>
      <c r="Z47" s="47">
        <v>-100</v>
      </c>
      <c r="AA47" s="22">
        <v>4398877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4398877</v>
      </c>
      <c r="F50" s="52">
        <f t="shared" si="7"/>
        <v>4398877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2199438</v>
      </c>
      <c r="Y50" s="52">
        <f t="shared" si="7"/>
        <v>-2199438</v>
      </c>
      <c r="Z50" s="53">
        <f>+IF(X50&lt;&gt;0,+(Y50/X50)*100,0)</f>
        <v>-100</v>
      </c>
      <c r="AA50" s="54">
        <f>SUM(AA47:AA49)</f>
        <v>4398877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14095954</v>
      </c>
      <c r="D17" s="18"/>
      <c r="E17" s="19"/>
      <c r="F17" s="20"/>
      <c r="G17" s="24"/>
      <c r="H17" s="24">
        <v>-14224193</v>
      </c>
      <c r="I17" s="24">
        <v>8038312</v>
      </c>
      <c r="J17" s="20">
        <v>-6185881</v>
      </c>
      <c r="K17" s="24">
        <v>-45010</v>
      </c>
      <c r="L17" s="24">
        <v>-43558</v>
      </c>
      <c r="M17" s="20">
        <v>-45010</v>
      </c>
      <c r="N17" s="24">
        <v>-133578</v>
      </c>
      <c r="O17" s="24"/>
      <c r="P17" s="24"/>
      <c r="Q17" s="20"/>
      <c r="R17" s="24"/>
      <c r="S17" s="24"/>
      <c r="T17" s="20"/>
      <c r="U17" s="24"/>
      <c r="V17" s="24"/>
      <c r="W17" s="24">
        <v>-6319459</v>
      </c>
      <c r="X17" s="20"/>
      <c r="Y17" s="24">
        <v>-6319459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14095954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-14224193</v>
      </c>
      <c r="I25" s="36">
        <f t="shared" si="1"/>
        <v>8038312</v>
      </c>
      <c r="J25" s="36">
        <f t="shared" si="1"/>
        <v>-6185881</v>
      </c>
      <c r="K25" s="36">
        <f t="shared" si="1"/>
        <v>-45010</v>
      </c>
      <c r="L25" s="36">
        <f t="shared" si="1"/>
        <v>-43558</v>
      </c>
      <c r="M25" s="36">
        <f t="shared" si="1"/>
        <v>-45010</v>
      </c>
      <c r="N25" s="36">
        <f t="shared" si="1"/>
        <v>-133578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-6319459</v>
      </c>
      <c r="X25" s="36">
        <f t="shared" si="1"/>
        <v>0</v>
      </c>
      <c r="Y25" s="36">
        <f t="shared" si="1"/>
        <v>-6319459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14095954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-14224193</v>
      </c>
      <c r="I26" s="31">
        <f t="shared" si="2"/>
        <v>8038312</v>
      </c>
      <c r="J26" s="31">
        <f t="shared" si="2"/>
        <v>-6185881</v>
      </c>
      <c r="K26" s="31">
        <f t="shared" si="2"/>
        <v>-45010</v>
      </c>
      <c r="L26" s="31">
        <f t="shared" si="2"/>
        <v>-43558</v>
      </c>
      <c r="M26" s="31">
        <f t="shared" si="2"/>
        <v>-45010</v>
      </c>
      <c r="N26" s="31">
        <f t="shared" si="2"/>
        <v>-133578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-6319459</v>
      </c>
      <c r="X26" s="31">
        <f t="shared" si="2"/>
        <v>0</v>
      </c>
      <c r="Y26" s="31">
        <f t="shared" si="2"/>
        <v>-6319459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14095954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-14224193</v>
      </c>
      <c r="I45" s="44">
        <f t="shared" si="6"/>
        <v>8038312</v>
      </c>
      <c r="J45" s="44">
        <f t="shared" si="6"/>
        <v>-6185881</v>
      </c>
      <c r="K45" s="44">
        <f t="shared" si="6"/>
        <v>-45010</v>
      </c>
      <c r="L45" s="44">
        <f t="shared" si="6"/>
        <v>-43558</v>
      </c>
      <c r="M45" s="44">
        <f t="shared" si="6"/>
        <v>-45010</v>
      </c>
      <c r="N45" s="44">
        <f t="shared" si="6"/>
        <v>-133578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-6319459</v>
      </c>
      <c r="X45" s="44">
        <f t="shared" si="6"/>
        <v>0</v>
      </c>
      <c r="Y45" s="44">
        <f t="shared" si="6"/>
        <v>-6319459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144912858</v>
      </c>
      <c r="D6" s="18"/>
      <c r="E6" s="19">
        <v>137728182</v>
      </c>
      <c r="F6" s="20">
        <v>137728182</v>
      </c>
      <c r="G6" s="20">
        <v>147192782</v>
      </c>
      <c r="H6" s="20">
        <v>3161224</v>
      </c>
      <c r="I6" s="20">
        <v>4660536</v>
      </c>
      <c r="J6" s="20">
        <v>155014542</v>
      </c>
      <c r="K6" s="20">
        <v>6372764</v>
      </c>
      <c r="L6" s="20">
        <v>1827437</v>
      </c>
      <c r="M6" s="20">
        <v>2262844</v>
      </c>
      <c r="N6" s="20">
        <v>10463045</v>
      </c>
      <c r="O6" s="20"/>
      <c r="P6" s="20"/>
      <c r="Q6" s="20"/>
      <c r="R6" s="20"/>
      <c r="S6" s="20"/>
      <c r="T6" s="20"/>
      <c r="U6" s="20"/>
      <c r="V6" s="20"/>
      <c r="W6" s="20">
        <v>165477587</v>
      </c>
      <c r="X6" s="20">
        <v>128167000</v>
      </c>
      <c r="Y6" s="20">
        <v>37310587</v>
      </c>
      <c r="Z6" s="21">
        <v>29.110915446253717</v>
      </c>
      <c r="AA6" s="22">
        <v>137728182</v>
      </c>
    </row>
    <row r="7" spans="1:27" x14ac:dyDescent="0.25">
      <c r="A7" s="23" t="s">
        <v>35</v>
      </c>
      <c r="B7" s="17" t="s">
        <v>32</v>
      </c>
      <c r="C7" s="18">
        <v>68669452</v>
      </c>
      <c r="D7" s="18"/>
      <c r="E7" s="19">
        <v>72017242</v>
      </c>
      <c r="F7" s="20">
        <v>72017242</v>
      </c>
      <c r="G7" s="20">
        <v>71633291</v>
      </c>
      <c r="H7" s="20">
        <v>4377856</v>
      </c>
      <c r="I7" s="20">
        <v>4572119</v>
      </c>
      <c r="J7" s="20">
        <v>80583266</v>
      </c>
      <c r="K7" s="20">
        <v>3855342</v>
      </c>
      <c r="L7" s="20">
        <v>2352689</v>
      </c>
      <c r="M7" s="20">
        <v>2473809</v>
      </c>
      <c r="N7" s="20">
        <v>8681840</v>
      </c>
      <c r="O7" s="20"/>
      <c r="P7" s="20"/>
      <c r="Q7" s="20"/>
      <c r="R7" s="20"/>
      <c r="S7" s="20"/>
      <c r="T7" s="20"/>
      <c r="U7" s="20"/>
      <c r="V7" s="20"/>
      <c r="W7" s="20">
        <v>89265106</v>
      </c>
      <c r="X7" s="20">
        <v>72132060</v>
      </c>
      <c r="Y7" s="20">
        <v>17133046</v>
      </c>
      <c r="Z7" s="21">
        <v>23.752331487552137</v>
      </c>
      <c r="AA7" s="22">
        <v>72017242</v>
      </c>
    </row>
    <row r="8" spans="1:27" x14ac:dyDescent="0.25">
      <c r="A8" s="23" t="s">
        <v>36</v>
      </c>
      <c r="B8" s="17" t="s">
        <v>32</v>
      </c>
      <c r="C8" s="18">
        <v>922203</v>
      </c>
      <c r="D8" s="18"/>
      <c r="E8" s="19">
        <v>7304278</v>
      </c>
      <c r="F8" s="20">
        <v>7304278</v>
      </c>
      <c r="G8" s="20">
        <v>5908701</v>
      </c>
      <c r="H8" s="20">
        <v>-4986498</v>
      </c>
      <c r="I8" s="20"/>
      <c r="J8" s="20">
        <v>922203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922203</v>
      </c>
      <c r="X8" s="20">
        <v>6145438</v>
      </c>
      <c r="Y8" s="20">
        <v>-5223235</v>
      </c>
      <c r="Z8" s="21">
        <v>-84.993697764097533</v>
      </c>
      <c r="AA8" s="22">
        <v>7304278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-395454</v>
      </c>
      <c r="D10" s="18"/>
      <c r="E10" s="19">
        <v>-106558</v>
      </c>
      <c r="F10" s="20">
        <v>-106558</v>
      </c>
      <c r="G10" s="20">
        <v>-395454</v>
      </c>
      <c r="H10" s="20"/>
      <c r="I10" s="20">
        <v>-1441</v>
      </c>
      <c r="J10" s="20">
        <v>-396895</v>
      </c>
      <c r="K10" s="20"/>
      <c r="L10" s="20"/>
      <c r="M10" s="20">
        <v>21000</v>
      </c>
      <c r="N10" s="20">
        <v>21000</v>
      </c>
      <c r="O10" s="20"/>
      <c r="P10" s="20"/>
      <c r="Q10" s="20"/>
      <c r="R10" s="20"/>
      <c r="S10" s="20"/>
      <c r="T10" s="20"/>
      <c r="U10" s="20"/>
      <c r="V10" s="20"/>
      <c r="W10" s="20">
        <v>-375895</v>
      </c>
      <c r="X10" s="20">
        <v>-106558</v>
      </c>
      <c r="Y10" s="20">
        <v>-269337</v>
      </c>
      <c r="Z10" s="21">
        <v>252.76093770528723</v>
      </c>
      <c r="AA10" s="22">
        <v>-106558</v>
      </c>
    </row>
    <row r="11" spans="1:27" x14ac:dyDescent="0.25">
      <c r="A11" s="23" t="s">
        <v>39</v>
      </c>
      <c r="B11" s="17" t="s">
        <v>32</v>
      </c>
      <c r="C11" s="18">
        <v>5334964</v>
      </c>
      <c r="D11" s="18"/>
      <c r="E11" s="19"/>
      <c r="F11" s="20"/>
      <c r="G11" s="24">
        <v>5334964</v>
      </c>
      <c r="H11" s="24"/>
      <c r="I11" s="24"/>
      <c r="J11" s="20">
        <v>5334964</v>
      </c>
      <c r="K11" s="24">
        <v>176526</v>
      </c>
      <c r="L11" s="24">
        <v>280861</v>
      </c>
      <c r="M11" s="20">
        <v>169813</v>
      </c>
      <c r="N11" s="24">
        <v>627200</v>
      </c>
      <c r="O11" s="24"/>
      <c r="P11" s="24"/>
      <c r="Q11" s="20"/>
      <c r="R11" s="24"/>
      <c r="S11" s="24"/>
      <c r="T11" s="20"/>
      <c r="U11" s="24"/>
      <c r="V11" s="24"/>
      <c r="W11" s="24">
        <v>5962164</v>
      </c>
      <c r="X11" s="20"/>
      <c r="Y11" s="24">
        <v>5962164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-24157</v>
      </c>
      <c r="D12" s="18"/>
      <c r="E12" s="19"/>
      <c r="F12" s="20"/>
      <c r="G12" s="20">
        <v>-24157</v>
      </c>
      <c r="H12" s="20"/>
      <c r="I12" s="20"/>
      <c r="J12" s="20">
        <v>-24157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-24157</v>
      </c>
      <c r="X12" s="20"/>
      <c r="Y12" s="20">
        <v>-24157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219419866</v>
      </c>
      <c r="D13" s="29">
        <f>SUM(D6:D12)</f>
        <v>0</v>
      </c>
      <c r="E13" s="30">
        <f t="shared" si="0"/>
        <v>216943144</v>
      </c>
      <c r="F13" s="31">
        <f t="shared" si="0"/>
        <v>216943144</v>
      </c>
      <c r="G13" s="31">
        <f t="shared" si="0"/>
        <v>229650127</v>
      </c>
      <c r="H13" s="31">
        <f t="shared" si="0"/>
        <v>2552582</v>
      </c>
      <c r="I13" s="31">
        <f t="shared" si="0"/>
        <v>9231214</v>
      </c>
      <c r="J13" s="31">
        <f t="shared" si="0"/>
        <v>241433923</v>
      </c>
      <c r="K13" s="31">
        <f t="shared" si="0"/>
        <v>10404632</v>
      </c>
      <c r="L13" s="31">
        <f t="shared" si="0"/>
        <v>4460987</v>
      </c>
      <c r="M13" s="31">
        <f t="shared" si="0"/>
        <v>4927466</v>
      </c>
      <c r="N13" s="31">
        <f t="shared" si="0"/>
        <v>19793085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261227008</v>
      </c>
      <c r="X13" s="31">
        <f t="shared" si="0"/>
        <v>206337940</v>
      </c>
      <c r="Y13" s="31">
        <f t="shared" si="0"/>
        <v>54889068</v>
      </c>
      <c r="Z13" s="32">
        <f>+IF(X13&lt;&gt;0,+(Y13/X13)*100,0)</f>
        <v>26.601539203115042</v>
      </c>
      <c r="AA13" s="33">
        <f>SUM(AA6:AA12)</f>
        <v>216943144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28216960</v>
      </c>
      <c r="D17" s="18"/>
      <c r="E17" s="19">
        <v>18536490</v>
      </c>
      <c r="F17" s="20">
        <v>18536490</v>
      </c>
      <c r="G17" s="24">
        <v>26074410</v>
      </c>
      <c r="H17" s="24">
        <v>-1417296</v>
      </c>
      <c r="I17" s="24">
        <v>-1722509</v>
      </c>
      <c r="J17" s="20">
        <v>22934605</v>
      </c>
      <c r="K17" s="24">
        <v>-1779924</v>
      </c>
      <c r="L17" s="24">
        <v>-1722509</v>
      </c>
      <c r="M17" s="20">
        <v>-1779924</v>
      </c>
      <c r="N17" s="24">
        <v>-5282357</v>
      </c>
      <c r="O17" s="24"/>
      <c r="P17" s="24"/>
      <c r="Q17" s="20"/>
      <c r="R17" s="24"/>
      <c r="S17" s="24"/>
      <c r="T17" s="20"/>
      <c r="U17" s="24"/>
      <c r="V17" s="24"/>
      <c r="W17" s="24">
        <v>17652248</v>
      </c>
      <c r="X17" s="20">
        <v>28118146</v>
      </c>
      <c r="Y17" s="24">
        <v>-10465898</v>
      </c>
      <c r="Z17" s="25">
        <v>-37.221152489925899</v>
      </c>
      <c r="AA17" s="26">
        <v>18536490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3240</v>
      </c>
      <c r="D21" s="18"/>
      <c r="E21" s="19">
        <v>3240</v>
      </c>
      <c r="F21" s="20">
        <v>3240</v>
      </c>
      <c r="G21" s="20">
        <v>3240</v>
      </c>
      <c r="H21" s="20"/>
      <c r="I21" s="20"/>
      <c r="J21" s="20">
        <v>3240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3240</v>
      </c>
      <c r="X21" s="20">
        <v>3240</v>
      </c>
      <c r="Y21" s="20"/>
      <c r="Z21" s="21"/>
      <c r="AA21" s="22">
        <v>3240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28220200</v>
      </c>
      <c r="D25" s="29">
        <f t="shared" ref="D25:Y25" si="1">SUM(D15:D24)</f>
        <v>0</v>
      </c>
      <c r="E25" s="35">
        <f t="shared" si="1"/>
        <v>18539730</v>
      </c>
      <c r="F25" s="36">
        <f t="shared" si="1"/>
        <v>18539730</v>
      </c>
      <c r="G25" s="36">
        <f t="shared" si="1"/>
        <v>26077650</v>
      </c>
      <c r="H25" s="36">
        <f t="shared" si="1"/>
        <v>-1417296</v>
      </c>
      <c r="I25" s="36">
        <f t="shared" si="1"/>
        <v>-1722509</v>
      </c>
      <c r="J25" s="36">
        <f t="shared" si="1"/>
        <v>22937845</v>
      </c>
      <c r="K25" s="36">
        <f t="shared" si="1"/>
        <v>-1779924</v>
      </c>
      <c r="L25" s="36">
        <f t="shared" si="1"/>
        <v>-1722509</v>
      </c>
      <c r="M25" s="36">
        <f t="shared" si="1"/>
        <v>-1779924</v>
      </c>
      <c r="N25" s="36">
        <f t="shared" si="1"/>
        <v>-5282357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17655488</v>
      </c>
      <c r="X25" s="36">
        <f t="shared" si="1"/>
        <v>28121386</v>
      </c>
      <c r="Y25" s="36">
        <f t="shared" si="1"/>
        <v>-10465898</v>
      </c>
      <c r="Z25" s="37">
        <f>+IF(X25&lt;&gt;0,+(Y25/X25)*100,0)</f>
        <v>-37.216864062105614</v>
      </c>
      <c r="AA25" s="38">
        <f>SUM(AA15:AA24)</f>
        <v>18539730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247640066</v>
      </c>
      <c r="D26" s="29">
        <f>+D13+D25</f>
        <v>0</v>
      </c>
      <c r="E26" s="30">
        <f t="shared" si="2"/>
        <v>235482874</v>
      </c>
      <c r="F26" s="31">
        <f t="shared" si="2"/>
        <v>235482874</v>
      </c>
      <c r="G26" s="31">
        <f t="shared" si="2"/>
        <v>255727777</v>
      </c>
      <c r="H26" s="31">
        <f t="shared" si="2"/>
        <v>1135286</v>
      </c>
      <c r="I26" s="31">
        <f t="shared" si="2"/>
        <v>7508705</v>
      </c>
      <c r="J26" s="31">
        <f t="shared" si="2"/>
        <v>264371768</v>
      </c>
      <c r="K26" s="31">
        <f t="shared" si="2"/>
        <v>8624708</v>
      </c>
      <c r="L26" s="31">
        <f t="shared" si="2"/>
        <v>2738478</v>
      </c>
      <c r="M26" s="31">
        <f t="shared" si="2"/>
        <v>3147542</v>
      </c>
      <c r="N26" s="31">
        <f t="shared" si="2"/>
        <v>14510728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278882496</v>
      </c>
      <c r="X26" s="31">
        <f t="shared" si="2"/>
        <v>234459326</v>
      </c>
      <c r="Y26" s="31">
        <f t="shared" si="2"/>
        <v>44423170</v>
      </c>
      <c r="Z26" s="32">
        <f>+IF(X26&lt;&gt;0,+(Y26/X26)*100,0)</f>
        <v>18.947068883069296</v>
      </c>
      <c r="AA26" s="33">
        <f>+AA13+AA25</f>
        <v>235482874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-177973</v>
      </c>
      <c r="D31" s="18"/>
      <c r="E31" s="19">
        <v>-144250</v>
      </c>
      <c r="F31" s="20">
        <v>-144250</v>
      </c>
      <c r="G31" s="20">
        <v>-179703</v>
      </c>
      <c r="H31" s="20">
        <v>-830</v>
      </c>
      <c r="I31" s="20">
        <v>-4582</v>
      </c>
      <c r="J31" s="20">
        <v>-185115</v>
      </c>
      <c r="K31" s="20">
        <v>-5248</v>
      </c>
      <c r="L31" s="20">
        <v>-3127</v>
      </c>
      <c r="M31" s="20">
        <v>-3204</v>
      </c>
      <c r="N31" s="20">
        <v>-11579</v>
      </c>
      <c r="O31" s="20"/>
      <c r="P31" s="20"/>
      <c r="Q31" s="20"/>
      <c r="R31" s="20"/>
      <c r="S31" s="20"/>
      <c r="T31" s="20"/>
      <c r="U31" s="20"/>
      <c r="V31" s="20"/>
      <c r="W31" s="20">
        <v>-196694</v>
      </c>
      <c r="X31" s="20">
        <v>-144250</v>
      </c>
      <c r="Y31" s="20">
        <v>-52444</v>
      </c>
      <c r="Z31" s="21">
        <v>36.356325823223571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-3371309</v>
      </c>
      <c r="D32" s="18"/>
      <c r="E32" s="19">
        <v>-5437753</v>
      </c>
      <c r="F32" s="20">
        <v>-5437753</v>
      </c>
      <c r="G32" s="20">
        <v>-3739746</v>
      </c>
      <c r="H32" s="20"/>
      <c r="I32" s="20">
        <v>-1983750</v>
      </c>
      <c r="J32" s="20">
        <v>-5723496</v>
      </c>
      <c r="K32" s="20">
        <v>700156</v>
      </c>
      <c r="L32" s="20">
        <v>1165598</v>
      </c>
      <c r="M32" s="20">
        <v>-112</v>
      </c>
      <c r="N32" s="20">
        <v>1865642</v>
      </c>
      <c r="O32" s="20"/>
      <c r="P32" s="20"/>
      <c r="Q32" s="20"/>
      <c r="R32" s="20"/>
      <c r="S32" s="20"/>
      <c r="T32" s="20"/>
      <c r="U32" s="20"/>
      <c r="V32" s="20"/>
      <c r="W32" s="20">
        <v>-3857854</v>
      </c>
      <c r="X32" s="20">
        <v>-4791951</v>
      </c>
      <c r="Y32" s="20">
        <v>934097</v>
      </c>
      <c r="Z32" s="21">
        <v>-19.493041560733822</v>
      </c>
      <c r="AA32" s="22">
        <v>-5437753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35208621</v>
      </c>
      <c r="D35" s="18"/>
      <c r="E35" s="19">
        <v>4455288</v>
      </c>
      <c r="F35" s="20">
        <v>4455288</v>
      </c>
      <c r="G35" s="20">
        <v>35943662</v>
      </c>
      <c r="H35" s="20">
        <v>986587</v>
      </c>
      <c r="I35" s="20">
        <v>1457487</v>
      </c>
      <c r="J35" s="20">
        <v>38387736</v>
      </c>
      <c r="K35" s="20">
        <v>1427650</v>
      </c>
      <c r="L35" s="20">
        <v>824504</v>
      </c>
      <c r="M35" s="20">
        <v>808213</v>
      </c>
      <c r="N35" s="20">
        <v>3060367</v>
      </c>
      <c r="O35" s="20"/>
      <c r="P35" s="20"/>
      <c r="Q35" s="20"/>
      <c r="R35" s="20"/>
      <c r="S35" s="20"/>
      <c r="T35" s="20"/>
      <c r="U35" s="20"/>
      <c r="V35" s="20"/>
      <c r="W35" s="20">
        <v>41448103</v>
      </c>
      <c r="X35" s="20">
        <v>2227644</v>
      </c>
      <c r="Y35" s="20">
        <v>39220459</v>
      </c>
      <c r="Z35" s="21">
        <v>1760.625081925119</v>
      </c>
      <c r="AA35" s="22">
        <v>4455288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31659339</v>
      </c>
      <c r="D37" s="29">
        <f t="shared" ref="D37:Y37" si="3">SUM(D29:D36)</f>
        <v>0</v>
      </c>
      <c r="E37" s="30">
        <f t="shared" si="3"/>
        <v>-1126715</v>
      </c>
      <c r="F37" s="31">
        <f t="shared" si="3"/>
        <v>-1126715</v>
      </c>
      <c r="G37" s="31">
        <f t="shared" si="3"/>
        <v>32024213</v>
      </c>
      <c r="H37" s="31">
        <f t="shared" si="3"/>
        <v>985757</v>
      </c>
      <c r="I37" s="31">
        <f t="shared" si="3"/>
        <v>-530845</v>
      </c>
      <c r="J37" s="31">
        <f t="shared" si="3"/>
        <v>32479125</v>
      </c>
      <c r="K37" s="31">
        <f t="shared" si="3"/>
        <v>2122558</v>
      </c>
      <c r="L37" s="31">
        <f t="shared" si="3"/>
        <v>1986975</v>
      </c>
      <c r="M37" s="31">
        <f t="shared" si="3"/>
        <v>804897</v>
      </c>
      <c r="N37" s="31">
        <f t="shared" si="3"/>
        <v>4914430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37393555</v>
      </c>
      <c r="X37" s="31">
        <f t="shared" si="3"/>
        <v>-2708557</v>
      </c>
      <c r="Y37" s="31">
        <f t="shared" si="3"/>
        <v>40102112</v>
      </c>
      <c r="Z37" s="32">
        <f>+IF(X37&lt;&gt;0,+(Y37/X37)*100,0)</f>
        <v>-1480.5710937595186</v>
      </c>
      <c r="AA37" s="33">
        <f>SUM(AA29:AA36)</f>
        <v>-1126715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31659339</v>
      </c>
      <c r="D44" s="29">
        <f>+D37+D43</f>
        <v>0</v>
      </c>
      <c r="E44" s="30">
        <f t="shared" si="5"/>
        <v>-1126715</v>
      </c>
      <c r="F44" s="31">
        <f t="shared" si="5"/>
        <v>-1126715</v>
      </c>
      <c r="G44" s="31">
        <f t="shared" si="5"/>
        <v>32024213</v>
      </c>
      <c r="H44" s="31">
        <f t="shared" si="5"/>
        <v>985757</v>
      </c>
      <c r="I44" s="31">
        <f t="shared" si="5"/>
        <v>-530845</v>
      </c>
      <c r="J44" s="31">
        <f t="shared" si="5"/>
        <v>32479125</v>
      </c>
      <c r="K44" s="31">
        <f t="shared" si="5"/>
        <v>2122558</v>
      </c>
      <c r="L44" s="31">
        <f t="shared" si="5"/>
        <v>1986975</v>
      </c>
      <c r="M44" s="31">
        <f t="shared" si="5"/>
        <v>804897</v>
      </c>
      <c r="N44" s="31">
        <f t="shared" si="5"/>
        <v>4914430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37393555</v>
      </c>
      <c r="X44" s="31">
        <f t="shared" si="5"/>
        <v>-2708557</v>
      </c>
      <c r="Y44" s="31">
        <f t="shared" si="5"/>
        <v>40102112</v>
      </c>
      <c r="Z44" s="32">
        <f>+IF(X44&lt;&gt;0,+(Y44/X44)*100,0)</f>
        <v>-1480.5710937595186</v>
      </c>
      <c r="AA44" s="33">
        <f>+AA37+AA43</f>
        <v>-1126715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215980727</v>
      </c>
      <c r="D45" s="42">
        <f t="shared" si="6"/>
        <v>0</v>
      </c>
      <c r="E45" s="43">
        <f t="shared" si="6"/>
        <v>236609589</v>
      </c>
      <c r="F45" s="44">
        <f t="shared" si="6"/>
        <v>236609589</v>
      </c>
      <c r="G45" s="44">
        <f t="shared" si="6"/>
        <v>223703564</v>
      </c>
      <c r="H45" s="44">
        <f t="shared" si="6"/>
        <v>149529</v>
      </c>
      <c r="I45" s="44">
        <f t="shared" si="6"/>
        <v>8039550</v>
      </c>
      <c r="J45" s="44">
        <f t="shared" si="6"/>
        <v>231892643</v>
      </c>
      <c r="K45" s="44">
        <f t="shared" si="6"/>
        <v>6502150</v>
      </c>
      <c r="L45" s="44">
        <f t="shared" si="6"/>
        <v>751503</v>
      </c>
      <c r="M45" s="44">
        <f t="shared" si="6"/>
        <v>2342645</v>
      </c>
      <c r="N45" s="44">
        <f t="shared" si="6"/>
        <v>9596298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241488941</v>
      </c>
      <c r="X45" s="44">
        <f t="shared" si="6"/>
        <v>237167883</v>
      </c>
      <c r="Y45" s="44">
        <f t="shared" si="6"/>
        <v>4321058</v>
      </c>
      <c r="Z45" s="45">
        <f>+IF(X45&lt;&gt;0,+(Y45/X45)*100,0)</f>
        <v>1.8219406208554805</v>
      </c>
      <c r="AA45" s="46">
        <f>+AA26-AA44</f>
        <v>236609589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-21341777</v>
      </c>
      <c r="D47" s="18"/>
      <c r="E47" s="19">
        <v>-866568</v>
      </c>
      <c r="F47" s="20">
        <v>-866568</v>
      </c>
      <c r="G47" s="20">
        <v>-19930562</v>
      </c>
      <c r="H47" s="20">
        <v>3669678</v>
      </c>
      <c r="I47" s="20">
        <v>6382501</v>
      </c>
      <c r="J47" s="20">
        <v>-9878383</v>
      </c>
      <c r="K47" s="20">
        <v>4948844</v>
      </c>
      <c r="L47" s="20">
        <v>-8968958</v>
      </c>
      <c r="M47" s="20">
        <v>-96414</v>
      </c>
      <c r="N47" s="20">
        <v>-4116528</v>
      </c>
      <c r="O47" s="20"/>
      <c r="P47" s="20"/>
      <c r="Q47" s="20"/>
      <c r="R47" s="20"/>
      <c r="S47" s="20"/>
      <c r="T47" s="20"/>
      <c r="U47" s="20"/>
      <c r="V47" s="20"/>
      <c r="W47" s="20">
        <v>-13994911</v>
      </c>
      <c r="X47" s="20">
        <v>-308274</v>
      </c>
      <c r="Y47" s="20">
        <v>-13686637</v>
      </c>
      <c r="Z47" s="47">
        <v>4439.7636518162417</v>
      </c>
      <c r="AA47" s="22">
        <v>-866568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-21341777</v>
      </c>
      <c r="D50" s="50">
        <f t="shared" ref="D50:Y50" si="7">SUM(D47:D49)</f>
        <v>0</v>
      </c>
      <c r="E50" s="51">
        <f t="shared" si="7"/>
        <v>-866568</v>
      </c>
      <c r="F50" s="52">
        <f t="shared" si="7"/>
        <v>-866568</v>
      </c>
      <c r="G50" s="52">
        <f t="shared" si="7"/>
        <v>-19930562</v>
      </c>
      <c r="H50" s="52">
        <f t="shared" si="7"/>
        <v>3669678</v>
      </c>
      <c r="I50" s="52">
        <f t="shared" si="7"/>
        <v>6382501</v>
      </c>
      <c r="J50" s="52">
        <f t="shared" si="7"/>
        <v>-9878383</v>
      </c>
      <c r="K50" s="52">
        <f t="shared" si="7"/>
        <v>4948844</v>
      </c>
      <c r="L50" s="52">
        <f t="shared" si="7"/>
        <v>-8968958</v>
      </c>
      <c r="M50" s="52">
        <f t="shared" si="7"/>
        <v>-96414</v>
      </c>
      <c r="N50" s="52">
        <f t="shared" si="7"/>
        <v>-4116528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-13994911</v>
      </c>
      <c r="X50" s="52">
        <f t="shared" si="7"/>
        <v>-308274</v>
      </c>
      <c r="Y50" s="52">
        <f t="shared" si="7"/>
        <v>-13686637</v>
      </c>
      <c r="Z50" s="53">
        <f>+IF(X50&lt;&gt;0,+(Y50/X50)*100,0)</f>
        <v>4439.7636518162417</v>
      </c>
      <c r="AA50" s="54">
        <f>SUM(AA47:AA49)</f>
        <v>-866568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3985822</v>
      </c>
      <c r="D17" s="18"/>
      <c r="E17" s="19"/>
      <c r="F17" s="20"/>
      <c r="G17" s="24">
        <v>-3985822</v>
      </c>
      <c r="H17" s="24">
        <v>3985822</v>
      </c>
      <c r="I17" s="24">
        <v>-3985822</v>
      </c>
      <c r="J17" s="20">
        <v>-3985822</v>
      </c>
      <c r="K17" s="24">
        <v>3985822</v>
      </c>
      <c r="L17" s="24"/>
      <c r="M17" s="20"/>
      <c r="N17" s="24">
        <v>3985822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3985822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-3985822</v>
      </c>
      <c r="H25" s="36">
        <f t="shared" si="1"/>
        <v>3985822</v>
      </c>
      <c r="I25" s="36">
        <f t="shared" si="1"/>
        <v>-3985822</v>
      </c>
      <c r="J25" s="36">
        <f t="shared" si="1"/>
        <v>-3985822</v>
      </c>
      <c r="K25" s="36">
        <f t="shared" si="1"/>
        <v>3985822</v>
      </c>
      <c r="L25" s="36">
        <f t="shared" si="1"/>
        <v>0</v>
      </c>
      <c r="M25" s="36">
        <f t="shared" si="1"/>
        <v>0</v>
      </c>
      <c r="N25" s="36">
        <f t="shared" si="1"/>
        <v>3985822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3985822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-3985822</v>
      </c>
      <c r="H26" s="31">
        <f t="shared" si="2"/>
        <v>3985822</v>
      </c>
      <c r="I26" s="31">
        <f t="shared" si="2"/>
        <v>-3985822</v>
      </c>
      <c r="J26" s="31">
        <f t="shared" si="2"/>
        <v>-3985822</v>
      </c>
      <c r="K26" s="31">
        <f t="shared" si="2"/>
        <v>3985822</v>
      </c>
      <c r="L26" s="31">
        <f t="shared" si="2"/>
        <v>0</v>
      </c>
      <c r="M26" s="31">
        <f t="shared" si="2"/>
        <v>0</v>
      </c>
      <c r="N26" s="31">
        <f t="shared" si="2"/>
        <v>3985822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3985822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-3985822</v>
      </c>
      <c r="H45" s="44">
        <f t="shared" si="6"/>
        <v>3985822</v>
      </c>
      <c r="I45" s="44">
        <f t="shared" si="6"/>
        <v>-3985822</v>
      </c>
      <c r="J45" s="44">
        <f t="shared" si="6"/>
        <v>-3985822</v>
      </c>
      <c r="K45" s="44">
        <f t="shared" si="6"/>
        <v>3985822</v>
      </c>
      <c r="L45" s="44">
        <f t="shared" si="6"/>
        <v>0</v>
      </c>
      <c r="M45" s="44">
        <f t="shared" si="6"/>
        <v>0</v>
      </c>
      <c r="N45" s="44">
        <f t="shared" si="6"/>
        <v>3985822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-639870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-639870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-639870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-639870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1416298</v>
      </c>
      <c r="D7" s="18"/>
      <c r="E7" s="19">
        <v>15112036</v>
      </c>
      <c r="F7" s="20">
        <v>15112036</v>
      </c>
      <c r="G7" s="20">
        <v>8625369</v>
      </c>
      <c r="H7" s="20">
        <v>-5823222</v>
      </c>
      <c r="I7" s="20">
        <v>403569</v>
      </c>
      <c r="J7" s="20">
        <v>3205716</v>
      </c>
      <c r="K7" s="20">
        <v>497531</v>
      </c>
      <c r="L7" s="20">
        <v>278425</v>
      </c>
      <c r="M7" s="20">
        <v>909860</v>
      </c>
      <c r="N7" s="20">
        <v>1685816</v>
      </c>
      <c r="O7" s="20"/>
      <c r="P7" s="20"/>
      <c r="Q7" s="20"/>
      <c r="R7" s="20"/>
      <c r="S7" s="20"/>
      <c r="T7" s="20"/>
      <c r="U7" s="20"/>
      <c r="V7" s="20"/>
      <c r="W7" s="20">
        <v>4891532</v>
      </c>
      <c r="X7" s="20">
        <v>7556124</v>
      </c>
      <c r="Y7" s="20">
        <v>-2664592</v>
      </c>
      <c r="Z7" s="21">
        <v>-35.264005725686879</v>
      </c>
      <c r="AA7" s="22">
        <v>15112036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1416298</v>
      </c>
      <c r="D13" s="29">
        <f>SUM(D6:D12)</f>
        <v>0</v>
      </c>
      <c r="E13" s="30">
        <f t="shared" si="0"/>
        <v>15112036</v>
      </c>
      <c r="F13" s="31">
        <f t="shared" si="0"/>
        <v>15112036</v>
      </c>
      <c r="G13" s="31">
        <f t="shared" si="0"/>
        <v>8625369</v>
      </c>
      <c r="H13" s="31">
        <f t="shared" si="0"/>
        <v>-5823222</v>
      </c>
      <c r="I13" s="31">
        <f t="shared" si="0"/>
        <v>403569</v>
      </c>
      <c r="J13" s="31">
        <f t="shared" si="0"/>
        <v>3205716</v>
      </c>
      <c r="K13" s="31">
        <f t="shared" si="0"/>
        <v>497531</v>
      </c>
      <c r="L13" s="31">
        <f t="shared" si="0"/>
        <v>278425</v>
      </c>
      <c r="M13" s="31">
        <f t="shared" si="0"/>
        <v>909860</v>
      </c>
      <c r="N13" s="31">
        <f t="shared" si="0"/>
        <v>1685816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4891532</v>
      </c>
      <c r="X13" s="31">
        <f t="shared" si="0"/>
        <v>7556124</v>
      </c>
      <c r="Y13" s="31">
        <f t="shared" si="0"/>
        <v>-2664592</v>
      </c>
      <c r="Z13" s="32">
        <f>+IF(X13&lt;&gt;0,+(Y13/X13)*100,0)</f>
        <v>-35.264005725686879</v>
      </c>
      <c r="AA13" s="33">
        <f>SUM(AA6:AA12)</f>
        <v>15112036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1416298</v>
      </c>
      <c r="D26" s="29">
        <f>+D13+D25</f>
        <v>0</v>
      </c>
      <c r="E26" s="30">
        <f t="shared" si="2"/>
        <v>15112036</v>
      </c>
      <c r="F26" s="31">
        <f t="shared" si="2"/>
        <v>15112036</v>
      </c>
      <c r="G26" s="31">
        <f t="shared" si="2"/>
        <v>8625369</v>
      </c>
      <c r="H26" s="31">
        <f t="shared" si="2"/>
        <v>-5823222</v>
      </c>
      <c r="I26" s="31">
        <f t="shared" si="2"/>
        <v>403569</v>
      </c>
      <c r="J26" s="31">
        <f t="shared" si="2"/>
        <v>3205716</v>
      </c>
      <c r="K26" s="31">
        <f t="shared" si="2"/>
        <v>497531</v>
      </c>
      <c r="L26" s="31">
        <f t="shared" si="2"/>
        <v>278425</v>
      </c>
      <c r="M26" s="31">
        <f t="shared" si="2"/>
        <v>909860</v>
      </c>
      <c r="N26" s="31">
        <f t="shared" si="2"/>
        <v>1685816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4891532</v>
      </c>
      <c r="X26" s="31">
        <f t="shared" si="2"/>
        <v>7556124</v>
      </c>
      <c r="Y26" s="31">
        <f t="shared" si="2"/>
        <v>-2664592</v>
      </c>
      <c r="Z26" s="32">
        <f>+IF(X26&lt;&gt;0,+(Y26/X26)*100,0)</f>
        <v>-35.264005725686879</v>
      </c>
      <c r="AA26" s="33">
        <f>+AA13+AA25</f>
        <v>15112036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184268</v>
      </c>
      <c r="D35" s="18"/>
      <c r="E35" s="19">
        <v>1965000</v>
      </c>
      <c r="F35" s="20">
        <v>1965000</v>
      </c>
      <c r="G35" s="20">
        <v>1122698</v>
      </c>
      <c r="H35" s="20">
        <v>-758361</v>
      </c>
      <c r="I35" s="20">
        <v>52347</v>
      </c>
      <c r="J35" s="20">
        <v>416684</v>
      </c>
      <c r="K35" s="20">
        <v>64889</v>
      </c>
      <c r="L35" s="20">
        <v>36193</v>
      </c>
      <c r="M35" s="20">
        <v>118173</v>
      </c>
      <c r="N35" s="20">
        <v>219255</v>
      </c>
      <c r="O35" s="20"/>
      <c r="P35" s="20"/>
      <c r="Q35" s="20"/>
      <c r="R35" s="20"/>
      <c r="S35" s="20"/>
      <c r="T35" s="20"/>
      <c r="U35" s="20"/>
      <c r="V35" s="20"/>
      <c r="W35" s="20">
        <v>635939</v>
      </c>
      <c r="X35" s="20">
        <v>982440</v>
      </c>
      <c r="Y35" s="20">
        <v>-346501</v>
      </c>
      <c r="Z35" s="21">
        <v>-35.2694312120842</v>
      </c>
      <c r="AA35" s="22">
        <v>1965000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184268</v>
      </c>
      <c r="D37" s="29">
        <f t="shared" ref="D37:Y37" si="3">SUM(D29:D36)</f>
        <v>0</v>
      </c>
      <c r="E37" s="30">
        <f t="shared" si="3"/>
        <v>1965000</v>
      </c>
      <c r="F37" s="31">
        <f t="shared" si="3"/>
        <v>1965000</v>
      </c>
      <c r="G37" s="31">
        <f t="shared" si="3"/>
        <v>1122698</v>
      </c>
      <c r="H37" s="31">
        <f t="shared" si="3"/>
        <v>-758361</v>
      </c>
      <c r="I37" s="31">
        <f t="shared" si="3"/>
        <v>52347</v>
      </c>
      <c r="J37" s="31">
        <f t="shared" si="3"/>
        <v>416684</v>
      </c>
      <c r="K37" s="31">
        <f t="shared" si="3"/>
        <v>64889</v>
      </c>
      <c r="L37" s="31">
        <f t="shared" si="3"/>
        <v>36193</v>
      </c>
      <c r="M37" s="31">
        <f t="shared" si="3"/>
        <v>118173</v>
      </c>
      <c r="N37" s="31">
        <f t="shared" si="3"/>
        <v>219255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635939</v>
      </c>
      <c r="X37" s="31">
        <f t="shared" si="3"/>
        <v>982440</v>
      </c>
      <c r="Y37" s="31">
        <f t="shared" si="3"/>
        <v>-346501</v>
      </c>
      <c r="Z37" s="32">
        <f>+IF(X37&lt;&gt;0,+(Y37/X37)*100,0)</f>
        <v>-35.2694312120842</v>
      </c>
      <c r="AA37" s="33">
        <f>SUM(AA29:AA36)</f>
        <v>1965000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184268</v>
      </c>
      <c r="D44" s="29">
        <f>+D37+D43</f>
        <v>0</v>
      </c>
      <c r="E44" s="30">
        <f t="shared" si="5"/>
        <v>1965000</v>
      </c>
      <c r="F44" s="31">
        <f t="shared" si="5"/>
        <v>1965000</v>
      </c>
      <c r="G44" s="31">
        <f t="shared" si="5"/>
        <v>1122698</v>
      </c>
      <c r="H44" s="31">
        <f t="shared" si="5"/>
        <v>-758361</v>
      </c>
      <c r="I44" s="31">
        <f t="shared" si="5"/>
        <v>52347</v>
      </c>
      <c r="J44" s="31">
        <f t="shared" si="5"/>
        <v>416684</v>
      </c>
      <c r="K44" s="31">
        <f t="shared" si="5"/>
        <v>64889</v>
      </c>
      <c r="L44" s="31">
        <f t="shared" si="5"/>
        <v>36193</v>
      </c>
      <c r="M44" s="31">
        <f t="shared" si="5"/>
        <v>118173</v>
      </c>
      <c r="N44" s="31">
        <f t="shared" si="5"/>
        <v>219255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635939</v>
      </c>
      <c r="X44" s="31">
        <f t="shared" si="5"/>
        <v>982440</v>
      </c>
      <c r="Y44" s="31">
        <f t="shared" si="5"/>
        <v>-346501</v>
      </c>
      <c r="Z44" s="32">
        <f>+IF(X44&lt;&gt;0,+(Y44/X44)*100,0)</f>
        <v>-35.2694312120842</v>
      </c>
      <c r="AA44" s="33">
        <f>+AA37+AA43</f>
        <v>1965000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1232030</v>
      </c>
      <c r="D45" s="42">
        <f t="shared" si="6"/>
        <v>0</v>
      </c>
      <c r="E45" s="43">
        <f t="shared" si="6"/>
        <v>13147036</v>
      </c>
      <c r="F45" s="44">
        <f t="shared" si="6"/>
        <v>13147036</v>
      </c>
      <c r="G45" s="44">
        <f t="shared" si="6"/>
        <v>7502671</v>
      </c>
      <c r="H45" s="44">
        <f t="shared" si="6"/>
        <v>-5064861</v>
      </c>
      <c r="I45" s="44">
        <f t="shared" si="6"/>
        <v>351222</v>
      </c>
      <c r="J45" s="44">
        <f t="shared" si="6"/>
        <v>2789032</v>
      </c>
      <c r="K45" s="44">
        <f t="shared" si="6"/>
        <v>432642</v>
      </c>
      <c r="L45" s="44">
        <f t="shared" si="6"/>
        <v>242232</v>
      </c>
      <c r="M45" s="44">
        <f t="shared" si="6"/>
        <v>791687</v>
      </c>
      <c r="N45" s="44">
        <f t="shared" si="6"/>
        <v>1466561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4255593</v>
      </c>
      <c r="X45" s="44">
        <f t="shared" si="6"/>
        <v>6573684</v>
      </c>
      <c r="Y45" s="44">
        <f t="shared" si="6"/>
        <v>-2318091</v>
      </c>
      <c r="Z45" s="45">
        <f>+IF(X45&lt;&gt;0,+(Y45/X45)*100,0)</f>
        <v>-35.2631948843297</v>
      </c>
      <c r="AA45" s="46">
        <f>+AA26-AA44</f>
        <v>13147036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40251874</v>
      </c>
      <c r="D47" s="18"/>
      <c r="E47" s="19">
        <v>32257564</v>
      </c>
      <c r="F47" s="20">
        <v>32257564</v>
      </c>
      <c r="G47" s="20">
        <v>40755496</v>
      </c>
      <c r="H47" s="20">
        <v>-5174977</v>
      </c>
      <c r="I47" s="20">
        <v>504322</v>
      </c>
      <c r="J47" s="20">
        <v>36084841</v>
      </c>
      <c r="K47" s="20">
        <v>548185</v>
      </c>
      <c r="L47" s="20">
        <v>596408</v>
      </c>
      <c r="M47" s="20">
        <v>590198</v>
      </c>
      <c r="N47" s="20">
        <v>1734791</v>
      </c>
      <c r="O47" s="20"/>
      <c r="P47" s="20"/>
      <c r="Q47" s="20"/>
      <c r="R47" s="20"/>
      <c r="S47" s="20"/>
      <c r="T47" s="20"/>
      <c r="U47" s="20"/>
      <c r="V47" s="20"/>
      <c r="W47" s="20">
        <v>37819632</v>
      </c>
      <c r="X47" s="20">
        <v>16128768</v>
      </c>
      <c r="Y47" s="20">
        <v>21690864</v>
      </c>
      <c r="Z47" s="47">
        <v>134.48556021141852</v>
      </c>
      <c r="AA47" s="22">
        <v>32257564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40251874</v>
      </c>
      <c r="D50" s="50">
        <f t="shared" ref="D50:Y50" si="7">SUM(D47:D49)</f>
        <v>0</v>
      </c>
      <c r="E50" s="51">
        <f t="shared" si="7"/>
        <v>32257564</v>
      </c>
      <c r="F50" s="52">
        <f t="shared" si="7"/>
        <v>32257564</v>
      </c>
      <c r="G50" s="52">
        <f t="shared" si="7"/>
        <v>40755496</v>
      </c>
      <c r="H50" s="52">
        <f t="shared" si="7"/>
        <v>-5174977</v>
      </c>
      <c r="I50" s="52">
        <f t="shared" si="7"/>
        <v>504322</v>
      </c>
      <c r="J50" s="52">
        <f t="shared" si="7"/>
        <v>36084841</v>
      </c>
      <c r="K50" s="52">
        <f t="shared" si="7"/>
        <v>548185</v>
      </c>
      <c r="L50" s="52">
        <f t="shared" si="7"/>
        <v>596408</v>
      </c>
      <c r="M50" s="52">
        <f t="shared" si="7"/>
        <v>590198</v>
      </c>
      <c r="N50" s="52">
        <f t="shared" si="7"/>
        <v>1734791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37819632</v>
      </c>
      <c r="X50" s="52">
        <f t="shared" si="7"/>
        <v>16128768</v>
      </c>
      <c r="Y50" s="52">
        <f t="shared" si="7"/>
        <v>21690864</v>
      </c>
      <c r="Z50" s="53">
        <f>+IF(X50&lt;&gt;0,+(Y50/X50)*100,0)</f>
        <v>134.48556021141852</v>
      </c>
      <c r="AA50" s="54">
        <f>SUM(AA47:AA49)</f>
        <v>32257564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-242358</v>
      </c>
      <c r="D17" s="18"/>
      <c r="E17" s="19"/>
      <c r="F17" s="20"/>
      <c r="G17" s="24">
        <v>242358</v>
      </c>
      <c r="H17" s="24">
        <v>-242358</v>
      </c>
      <c r="I17" s="24"/>
      <c r="J17" s="20"/>
      <c r="K17" s="24"/>
      <c r="L17" s="24">
        <v>49366</v>
      </c>
      <c r="M17" s="20">
        <v>349603</v>
      </c>
      <c r="N17" s="24">
        <v>398969</v>
      </c>
      <c r="O17" s="24"/>
      <c r="P17" s="24"/>
      <c r="Q17" s="20"/>
      <c r="R17" s="24"/>
      <c r="S17" s="24"/>
      <c r="T17" s="20"/>
      <c r="U17" s="24"/>
      <c r="V17" s="24"/>
      <c r="W17" s="24">
        <v>398969</v>
      </c>
      <c r="X17" s="20"/>
      <c r="Y17" s="24">
        <v>398969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-242358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242358</v>
      </c>
      <c r="H25" s="36">
        <f t="shared" si="1"/>
        <v>-242358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49366</v>
      </c>
      <c r="M25" s="36">
        <f t="shared" si="1"/>
        <v>349603</v>
      </c>
      <c r="N25" s="36">
        <f t="shared" si="1"/>
        <v>398969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398969</v>
      </c>
      <c r="X25" s="36">
        <f t="shared" si="1"/>
        <v>0</v>
      </c>
      <c r="Y25" s="36">
        <f t="shared" si="1"/>
        <v>398969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-242358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242358</v>
      </c>
      <c r="H26" s="31">
        <f t="shared" si="2"/>
        <v>-242358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49366</v>
      </c>
      <c r="M26" s="31">
        <f t="shared" si="2"/>
        <v>349603</v>
      </c>
      <c r="N26" s="31">
        <f t="shared" si="2"/>
        <v>398969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398969</v>
      </c>
      <c r="X26" s="31">
        <f t="shared" si="2"/>
        <v>0</v>
      </c>
      <c r="Y26" s="31">
        <f t="shared" si="2"/>
        <v>398969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-242358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242358</v>
      </c>
      <c r="H45" s="44">
        <f t="shared" si="6"/>
        <v>-242358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49366</v>
      </c>
      <c r="M45" s="44">
        <f t="shared" si="6"/>
        <v>349603</v>
      </c>
      <c r="N45" s="44">
        <f t="shared" si="6"/>
        <v>398969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398969</v>
      </c>
      <c r="X45" s="44">
        <f t="shared" si="6"/>
        <v>0</v>
      </c>
      <c r="Y45" s="44">
        <f t="shared" si="6"/>
        <v>398969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11368057</v>
      </c>
      <c r="D17" s="18"/>
      <c r="E17" s="19"/>
      <c r="F17" s="20"/>
      <c r="G17" s="24">
        <v>-70186</v>
      </c>
      <c r="H17" s="24">
        <v>-67922</v>
      </c>
      <c r="I17" s="24">
        <v>-67922</v>
      </c>
      <c r="J17" s="20">
        <v>-206030</v>
      </c>
      <c r="K17" s="24">
        <v>-70186</v>
      </c>
      <c r="L17" s="24">
        <v>-67922</v>
      </c>
      <c r="M17" s="20">
        <v>-70186</v>
      </c>
      <c r="N17" s="24">
        <v>-208294</v>
      </c>
      <c r="O17" s="24"/>
      <c r="P17" s="24"/>
      <c r="Q17" s="20"/>
      <c r="R17" s="24"/>
      <c r="S17" s="24"/>
      <c r="T17" s="20"/>
      <c r="U17" s="24"/>
      <c r="V17" s="24"/>
      <c r="W17" s="24">
        <v>-414324</v>
      </c>
      <c r="X17" s="20"/>
      <c r="Y17" s="24">
        <v>-414324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11368057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-70186</v>
      </c>
      <c r="H25" s="36">
        <f t="shared" si="1"/>
        <v>-67922</v>
      </c>
      <c r="I25" s="36">
        <f t="shared" si="1"/>
        <v>-67922</v>
      </c>
      <c r="J25" s="36">
        <f t="shared" si="1"/>
        <v>-206030</v>
      </c>
      <c r="K25" s="36">
        <f t="shared" si="1"/>
        <v>-70186</v>
      </c>
      <c r="L25" s="36">
        <f t="shared" si="1"/>
        <v>-67922</v>
      </c>
      <c r="M25" s="36">
        <f t="shared" si="1"/>
        <v>-70186</v>
      </c>
      <c r="N25" s="36">
        <f t="shared" si="1"/>
        <v>-208294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-414324</v>
      </c>
      <c r="X25" s="36">
        <f t="shared" si="1"/>
        <v>0</v>
      </c>
      <c r="Y25" s="36">
        <f t="shared" si="1"/>
        <v>-414324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11368057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-70186</v>
      </c>
      <c r="H26" s="31">
        <f t="shared" si="2"/>
        <v>-67922</v>
      </c>
      <c r="I26" s="31">
        <f t="shared" si="2"/>
        <v>-67922</v>
      </c>
      <c r="J26" s="31">
        <f t="shared" si="2"/>
        <v>-206030</v>
      </c>
      <c r="K26" s="31">
        <f t="shared" si="2"/>
        <v>-70186</v>
      </c>
      <c r="L26" s="31">
        <f t="shared" si="2"/>
        <v>-67922</v>
      </c>
      <c r="M26" s="31">
        <f t="shared" si="2"/>
        <v>-70186</v>
      </c>
      <c r="N26" s="31">
        <f t="shared" si="2"/>
        <v>-208294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-414324</v>
      </c>
      <c r="X26" s="31">
        <f t="shared" si="2"/>
        <v>0</v>
      </c>
      <c r="Y26" s="31">
        <f t="shared" si="2"/>
        <v>-414324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11368057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-70186</v>
      </c>
      <c r="H45" s="44">
        <f t="shared" si="6"/>
        <v>-67922</v>
      </c>
      <c r="I45" s="44">
        <f t="shared" si="6"/>
        <v>-67922</v>
      </c>
      <c r="J45" s="44">
        <f t="shared" si="6"/>
        <v>-206030</v>
      </c>
      <c r="K45" s="44">
        <f t="shared" si="6"/>
        <v>-70186</v>
      </c>
      <c r="L45" s="44">
        <f t="shared" si="6"/>
        <v>-67922</v>
      </c>
      <c r="M45" s="44">
        <f t="shared" si="6"/>
        <v>-70186</v>
      </c>
      <c r="N45" s="44">
        <f t="shared" si="6"/>
        <v>-208294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-414324</v>
      </c>
      <c r="X45" s="44">
        <f t="shared" si="6"/>
        <v>0</v>
      </c>
      <c r="Y45" s="44">
        <f t="shared" si="6"/>
        <v>-414324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-575000</v>
      </c>
      <c r="F6" s="20">
        <v>-575000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-287502</v>
      </c>
      <c r="Y6" s="20">
        <v>287502</v>
      </c>
      <c r="Z6" s="21">
        <v>-100</v>
      </c>
      <c r="AA6" s="22">
        <v>-575000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75000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-500000</v>
      </c>
      <c r="F13" s="31">
        <f t="shared" si="0"/>
        <v>-500000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-250002</v>
      </c>
      <c r="Y13" s="31">
        <f t="shared" si="0"/>
        <v>250002</v>
      </c>
      <c r="Z13" s="32">
        <f>+IF(X13&lt;&gt;0,+(Y13/X13)*100,0)</f>
        <v>-100</v>
      </c>
      <c r="AA13" s="33">
        <f>SUM(AA6:AA12)</f>
        <v>-500000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53334287</v>
      </c>
      <c r="D17" s="18"/>
      <c r="E17" s="19">
        <v>-6893783</v>
      </c>
      <c r="F17" s="20">
        <v>-6893783</v>
      </c>
      <c r="G17" s="24">
        <v>11315913</v>
      </c>
      <c r="H17" s="24">
        <v>-65726272</v>
      </c>
      <c r="I17" s="24">
        <v>-574432</v>
      </c>
      <c r="J17" s="20">
        <v>-54984791</v>
      </c>
      <c r="K17" s="24">
        <v>-574432</v>
      </c>
      <c r="L17" s="24">
        <v>-574432</v>
      </c>
      <c r="M17" s="20">
        <v>-574432</v>
      </c>
      <c r="N17" s="24">
        <v>-1723296</v>
      </c>
      <c r="O17" s="24"/>
      <c r="P17" s="24"/>
      <c r="Q17" s="20"/>
      <c r="R17" s="24"/>
      <c r="S17" s="24"/>
      <c r="T17" s="20"/>
      <c r="U17" s="24"/>
      <c r="V17" s="24"/>
      <c r="W17" s="24">
        <v>-56708087</v>
      </c>
      <c r="X17" s="20">
        <v>-3446892</v>
      </c>
      <c r="Y17" s="24">
        <v>-53261195</v>
      </c>
      <c r="Z17" s="25">
        <v>1545.1947725661264</v>
      </c>
      <c r="AA17" s="26">
        <v>-6893783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53334287</v>
      </c>
      <c r="D25" s="29">
        <f t="shared" ref="D25:Y25" si="1">SUM(D15:D24)</f>
        <v>0</v>
      </c>
      <c r="E25" s="35">
        <f t="shared" si="1"/>
        <v>-6893783</v>
      </c>
      <c r="F25" s="36">
        <f t="shared" si="1"/>
        <v>-6893783</v>
      </c>
      <c r="G25" s="36">
        <f t="shared" si="1"/>
        <v>11315913</v>
      </c>
      <c r="H25" s="36">
        <f t="shared" si="1"/>
        <v>-65726272</v>
      </c>
      <c r="I25" s="36">
        <f t="shared" si="1"/>
        <v>-574432</v>
      </c>
      <c r="J25" s="36">
        <f t="shared" si="1"/>
        <v>-54984791</v>
      </c>
      <c r="K25" s="36">
        <f t="shared" si="1"/>
        <v>-574432</v>
      </c>
      <c r="L25" s="36">
        <f t="shared" si="1"/>
        <v>-574432</v>
      </c>
      <c r="M25" s="36">
        <f t="shared" si="1"/>
        <v>-574432</v>
      </c>
      <c r="N25" s="36">
        <f t="shared" si="1"/>
        <v>-1723296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-56708087</v>
      </c>
      <c r="X25" s="36">
        <f t="shared" si="1"/>
        <v>-3446892</v>
      </c>
      <c r="Y25" s="36">
        <f t="shared" si="1"/>
        <v>-53261195</v>
      </c>
      <c r="Z25" s="37">
        <f>+IF(X25&lt;&gt;0,+(Y25/X25)*100,0)</f>
        <v>1545.1947725661264</v>
      </c>
      <c r="AA25" s="38">
        <f>SUM(AA15:AA24)</f>
        <v>-6893783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53334287</v>
      </c>
      <c r="D26" s="29">
        <f>+D13+D25</f>
        <v>0</v>
      </c>
      <c r="E26" s="30">
        <f t="shared" si="2"/>
        <v>-7393783</v>
      </c>
      <c r="F26" s="31">
        <f t="shared" si="2"/>
        <v>-7393783</v>
      </c>
      <c r="G26" s="31">
        <f t="shared" si="2"/>
        <v>11315913</v>
      </c>
      <c r="H26" s="31">
        <f t="shared" si="2"/>
        <v>-65726272</v>
      </c>
      <c r="I26" s="31">
        <f t="shared" si="2"/>
        <v>-574432</v>
      </c>
      <c r="J26" s="31">
        <f t="shared" si="2"/>
        <v>-54984791</v>
      </c>
      <c r="K26" s="31">
        <f t="shared" si="2"/>
        <v>-574432</v>
      </c>
      <c r="L26" s="31">
        <f t="shared" si="2"/>
        <v>-574432</v>
      </c>
      <c r="M26" s="31">
        <f t="shared" si="2"/>
        <v>-574432</v>
      </c>
      <c r="N26" s="31">
        <f t="shared" si="2"/>
        <v>-1723296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-56708087</v>
      </c>
      <c r="X26" s="31">
        <f t="shared" si="2"/>
        <v>-3696894</v>
      </c>
      <c r="Y26" s="31">
        <f t="shared" si="2"/>
        <v>-53011193</v>
      </c>
      <c r="Z26" s="32">
        <f>+IF(X26&lt;&gt;0,+(Y26/X26)*100,0)</f>
        <v>1433.9386793345982</v>
      </c>
      <c r="AA26" s="33">
        <f>+AA13+AA25</f>
        <v>-7393783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53334287</v>
      </c>
      <c r="D45" s="42">
        <f t="shared" si="6"/>
        <v>0</v>
      </c>
      <c r="E45" s="43">
        <f t="shared" si="6"/>
        <v>-7393783</v>
      </c>
      <c r="F45" s="44">
        <f t="shared" si="6"/>
        <v>-7393783</v>
      </c>
      <c r="G45" s="44">
        <f t="shared" si="6"/>
        <v>11315913</v>
      </c>
      <c r="H45" s="44">
        <f t="shared" si="6"/>
        <v>-65726272</v>
      </c>
      <c r="I45" s="44">
        <f t="shared" si="6"/>
        <v>-574432</v>
      </c>
      <c r="J45" s="44">
        <f t="shared" si="6"/>
        <v>-54984791</v>
      </c>
      <c r="K45" s="44">
        <f t="shared" si="6"/>
        <v>-574432</v>
      </c>
      <c r="L45" s="44">
        <f t="shared" si="6"/>
        <v>-574432</v>
      </c>
      <c r="M45" s="44">
        <f t="shared" si="6"/>
        <v>-574432</v>
      </c>
      <c r="N45" s="44">
        <f t="shared" si="6"/>
        <v>-1723296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-56708087</v>
      </c>
      <c r="X45" s="44">
        <f t="shared" si="6"/>
        <v>-3696894</v>
      </c>
      <c r="Y45" s="44">
        <f t="shared" si="6"/>
        <v>-53011193</v>
      </c>
      <c r="Z45" s="45">
        <f>+IF(X45&lt;&gt;0,+(Y45/X45)*100,0)</f>
        <v>1433.9386793345982</v>
      </c>
      <c r="AA45" s="46">
        <f>+AA26-AA44</f>
        <v>-7393783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-574145</v>
      </c>
      <c r="H17" s="24"/>
      <c r="I17" s="24"/>
      <c r="J17" s="20">
        <v>-574145</v>
      </c>
      <c r="K17" s="24">
        <v>574145</v>
      </c>
      <c r="L17" s="24"/>
      <c r="M17" s="20"/>
      <c r="N17" s="24">
        <v>574145</v>
      </c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-574145</v>
      </c>
      <c r="H25" s="36">
        <f t="shared" si="1"/>
        <v>0</v>
      </c>
      <c r="I25" s="36">
        <f t="shared" si="1"/>
        <v>0</v>
      </c>
      <c r="J25" s="36">
        <f t="shared" si="1"/>
        <v>-574145</v>
      </c>
      <c r="K25" s="36">
        <f t="shared" si="1"/>
        <v>574145</v>
      </c>
      <c r="L25" s="36">
        <f t="shared" si="1"/>
        <v>0</v>
      </c>
      <c r="M25" s="36">
        <f t="shared" si="1"/>
        <v>0</v>
      </c>
      <c r="N25" s="36">
        <f t="shared" si="1"/>
        <v>574145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-574145</v>
      </c>
      <c r="H26" s="31">
        <f t="shared" si="2"/>
        <v>0</v>
      </c>
      <c r="I26" s="31">
        <f t="shared" si="2"/>
        <v>0</v>
      </c>
      <c r="J26" s="31">
        <f t="shared" si="2"/>
        <v>-574145</v>
      </c>
      <c r="K26" s="31">
        <f t="shared" si="2"/>
        <v>574145</v>
      </c>
      <c r="L26" s="31">
        <f t="shared" si="2"/>
        <v>0</v>
      </c>
      <c r="M26" s="31">
        <f t="shared" si="2"/>
        <v>0</v>
      </c>
      <c r="N26" s="31">
        <f t="shared" si="2"/>
        <v>574145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-574145</v>
      </c>
      <c r="H45" s="44">
        <f t="shared" si="6"/>
        <v>0</v>
      </c>
      <c r="I45" s="44">
        <f t="shared" si="6"/>
        <v>0</v>
      </c>
      <c r="J45" s="44">
        <f t="shared" si="6"/>
        <v>-574145</v>
      </c>
      <c r="K45" s="44">
        <f t="shared" si="6"/>
        <v>574145</v>
      </c>
      <c r="L45" s="44">
        <f t="shared" si="6"/>
        <v>0</v>
      </c>
      <c r="M45" s="44">
        <f t="shared" si="6"/>
        <v>0</v>
      </c>
      <c r="N45" s="44">
        <f t="shared" si="6"/>
        <v>574145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1047474</v>
      </c>
      <c r="D6" s="18"/>
      <c r="E6" s="19">
        <v>-163858557</v>
      </c>
      <c r="F6" s="20">
        <v>-163858557</v>
      </c>
      <c r="G6" s="20"/>
      <c r="H6" s="20">
        <v>-1047474</v>
      </c>
      <c r="I6" s="20"/>
      <c r="J6" s="20">
        <v>-1047474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-1047474</v>
      </c>
      <c r="X6" s="20">
        <v>-81929286</v>
      </c>
      <c r="Y6" s="20">
        <v>80881812</v>
      </c>
      <c r="Z6" s="21">
        <v>-98.72149013967973</v>
      </c>
      <c r="AA6" s="22">
        <v>-163858557</v>
      </c>
    </row>
    <row r="7" spans="1:27" x14ac:dyDescent="0.25">
      <c r="A7" s="23" t="s">
        <v>35</v>
      </c>
      <c r="B7" s="17" t="s">
        <v>32</v>
      </c>
      <c r="C7" s="18">
        <v>-37042628</v>
      </c>
      <c r="D7" s="18"/>
      <c r="E7" s="19">
        <v>1955845</v>
      </c>
      <c r="F7" s="20">
        <v>1955845</v>
      </c>
      <c r="G7" s="20">
        <v>-8056</v>
      </c>
      <c r="H7" s="20">
        <v>23010712</v>
      </c>
      <c r="I7" s="20">
        <v>-27217</v>
      </c>
      <c r="J7" s="20">
        <v>22975439</v>
      </c>
      <c r="K7" s="20">
        <v>-38649559</v>
      </c>
      <c r="L7" s="20">
        <v>-12094</v>
      </c>
      <c r="M7" s="20">
        <v>-39155</v>
      </c>
      <c r="N7" s="20">
        <v>-38700808</v>
      </c>
      <c r="O7" s="20"/>
      <c r="P7" s="20"/>
      <c r="Q7" s="20"/>
      <c r="R7" s="20"/>
      <c r="S7" s="20"/>
      <c r="T7" s="20"/>
      <c r="U7" s="20"/>
      <c r="V7" s="20"/>
      <c r="W7" s="20">
        <v>-15725369</v>
      </c>
      <c r="X7" s="20">
        <v>977928</v>
      </c>
      <c r="Y7" s="20">
        <v>-16703297</v>
      </c>
      <c r="Z7" s="21">
        <v>-1708.0293232221595</v>
      </c>
      <c r="AA7" s="22">
        <v>1955845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21398501</v>
      </c>
      <c r="F11" s="20">
        <v>21398501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10699254</v>
      </c>
      <c r="Y11" s="24">
        <v>-10699254</v>
      </c>
      <c r="Z11" s="25">
        <v>-100</v>
      </c>
      <c r="AA11" s="26">
        <v>21398501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-35995154</v>
      </c>
      <c r="D13" s="29">
        <f>SUM(D6:D12)</f>
        <v>0</v>
      </c>
      <c r="E13" s="30">
        <f t="shared" si="0"/>
        <v>-140504211</v>
      </c>
      <c r="F13" s="31">
        <f t="shared" si="0"/>
        <v>-140504211</v>
      </c>
      <c r="G13" s="31">
        <f t="shared" si="0"/>
        <v>-8056</v>
      </c>
      <c r="H13" s="31">
        <f t="shared" si="0"/>
        <v>21963238</v>
      </c>
      <c r="I13" s="31">
        <f t="shared" si="0"/>
        <v>-27217</v>
      </c>
      <c r="J13" s="31">
        <f t="shared" si="0"/>
        <v>21927965</v>
      </c>
      <c r="K13" s="31">
        <f t="shared" si="0"/>
        <v>-38649559</v>
      </c>
      <c r="L13" s="31">
        <f t="shared" si="0"/>
        <v>-12094</v>
      </c>
      <c r="M13" s="31">
        <f t="shared" si="0"/>
        <v>-39155</v>
      </c>
      <c r="N13" s="31">
        <f t="shared" si="0"/>
        <v>-38700808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-16772843</v>
      </c>
      <c r="X13" s="31">
        <f t="shared" si="0"/>
        <v>-70252104</v>
      </c>
      <c r="Y13" s="31">
        <f t="shared" si="0"/>
        <v>53479261</v>
      </c>
      <c r="Z13" s="32">
        <f>+IF(X13&lt;&gt;0,+(Y13/X13)*100,0)</f>
        <v>-76.12478197094282</v>
      </c>
      <c r="AA13" s="33">
        <f>SUM(AA6:AA12)</f>
        <v>-140504211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-517338390</v>
      </c>
      <c r="D17" s="18"/>
      <c r="E17" s="19">
        <v>133272984</v>
      </c>
      <c r="F17" s="20">
        <v>133272984</v>
      </c>
      <c r="G17" s="24"/>
      <c r="H17" s="24">
        <v>418624528</v>
      </c>
      <c r="I17" s="24">
        <v>1643280</v>
      </c>
      <c r="J17" s="20">
        <v>420267808</v>
      </c>
      <c r="K17" s="24">
        <v>-473134829</v>
      </c>
      <c r="L17" s="24">
        <v>14283197</v>
      </c>
      <c r="M17" s="20">
        <v>3015893</v>
      </c>
      <c r="N17" s="24">
        <v>-455835739</v>
      </c>
      <c r="O17" s="24"/>
      <c r="P17" s="24"/>
      <c r="Q17" s="20"/>
      <c r="R17" s="24"/>
      <c r="S17" s="24"/>
      <c r="T17" s="20"/>
      <c r="U17" s="24"/>
      <c r="V17" s="24"/>
      <c r="W17" s="24">
        <v>-35567931</v>
      </c>
      <c r="X17" s="20">
        <v>66636486</v>
      </c>
      <c r="Y17" s="24">
        <v>-102204417</v>
      </c>
      <c r="Z17" s="25">
        <v>-153.37606037629294</v>
      </c>
      <c r="AA17" s="26">
        <v>133272984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-517338390</v>
      </c>
      <c r="D25" s="29">
        <f t="shared" ref="D25:Y25" si="1">SUM(D15:D24)</f>
        <v>0</v>
      </c>
      <c r="E25" s="35">
        <f t="shared" si="1"/>
        <v>133272984</v>
      </c>
      <c r="F25" s="36">
        <f t="shared" si="1"/>
        <v>133272984</v>
      </c>
      <c r="G25" s="36">
        <f t="shared" si="1"/>
        <v>0</v>
      </c>
      <c r="H25" s="36">
        <f t="shared" si="1"/>
        <v>418624528</v>
      </c>
      <c r="I25" s="36">
        <f t="shared" si="1"/>
        <v>1643280</v>
      </c>
      <c r="J25" s="36">
        <f t="shared" si="1"/>
        <v>420267808</v>
      </c>
      <c r="K25" s="36">
        <f t="shared" si="1"/>
        <v>-473134829</v>
      </c>
      <c r="L25" s="36">
        <f t="shared" si="1"/>
        <v>14283197</v>
      </c>
      <c r="M25" s="36">
        <f t="shared" si="1"/>
        <v>3015893</v>
      </c>
      <c r="N25" s="36">
        <f t="shared" si="1"/>
        <v>-455835739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-35567931</v>
      </c>
      <c r="X25" s="36">
        <f t="shared" si="1"/>
        <v>66636486</v>
      </c>
      <c r="Y25" s="36">
        <f t="shared" si="1"/>
        <v>-102204417</v>
      </c>
      <c r="Z25" s="37">
        <f>+IF(X25&lt;&gt;0,+(Y25/X25)*100,0)</f>
        <v>-153.37606037629294</v>
      </c>
      <c r="AA25" s="38">
        <f>SUM(AA15:AA24)</f>
        <v>133272984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-553333544</v>
      </c>
      <c r="D26" s="29">
        <f>+D13+D25</f>
        <v>0</v>
      </c>
      <c r="E26" s="30">
        <f t="shared" si="2"/>
        <v>-7231227</v>
      </c>
      <c r="F26" s="31">
        <f t="shared" si="2"/>
        <v>-7231227</v>
      </c>
      <c r="G26" s="31">
        <f t="shared" si="2"/>
        <v>-8056</v>
      </c>
      <c r="H26" s="31">
        <f t="shared" si="2"/>
        <v>440587766</v>
      </c>
      <c r="I26" s="31">
        <f t="shared" si="2"/>
        <v>1616063</v>
      </c>
      <c r="J26" s="31">
        <f t="shared" si="2"/>
        <v>442195773</v>
      </c>
      <c r="K26" s="31">
        <f t="shared" si="2"/>
        <v>-511784388</v>
      </c>
      <c r="L26" s="31">
        <f t="shared" si="2"/>
        <v>14271103</v>
      </c>
      <c r="M26" s="31">
        <f t="shared" si="2"/>
        <v>2976738</v>
      </c>
      <c r="N26" s="31">
        <f t="shared" si="2"/>
        <v>-494536547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-52340774</v>
      </c>
      <c r="X26" s="31">
        <f t="shared" si="2"/>
        <v>-3615618</v>
      </c>
      <c r="Y26" s="31">
        <f t="shared" si="2"/>
        <v>-48725156</v>
      </c>
      <c r="Z26" s="32">
        <f>+IF(X26&lt;&gt;0,+(Y26/X26)*100,0)</f>
        <v>1347.630087027999</v>
      </c>
      <c r="AA26" s="33">
        <f>+AA13+AA25</f>
        <v>-7231227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75431</v>
      </c>
      <c r="F35" s="20">
        <v>75431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37716</v>
      </c>
      <c r="Y35" s="20">
        <v>-37716</v>
      </c>
      <c r="Z35" s="21">
        <v>-100</v>
      </c>
      <c r="AA35" s="22">
        <v>75431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75431</v>
      </c>
      <c r="F37" s="31">
        <f t="shared" si="3"/>
        <v>75431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37716</v>
      </c>
      <c r="Y37" s="31">
        <f t="shared" si="3"/>
        <v>-37716</v>
      </c>
      <c r="Z37" s="32">
        <f>+IF(X37&lt;&gt;0,+(Y37/X37)*100,0)</f>
        <v>-100</v>
      </c>
      <c r="AA37" s="33">
        <f>SUM(AA29:AA36)</f>
        <v>75431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75431</v>
      </c>
      <c r="F44" s="31">
        <f t="shared" si="5"/>
        <v>75431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37716</v>
      </c>
      <c r="Y44" s="31">
        <f t="shared" si="5"/>
        <v>-37716</v>
      </c>
      <c r="Z44" s="32">
        <f>+IF(X44&lt;&gt;0,+(Y44/X44)*100,0)</f>
        <v>-100</v>
      </c>
      <c r="AA44" s="33">
        <f>+AA37+AA43</f>
        <v>75431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-553333544</v>
      </c>
      <c r="D45" s="42">
        <f t="shared" si="6"/>
        <v>0</v>
      </c>
      <c r="E45" s="43">
        <f t="shared" si="6"/>
        <v>-7306658</v>
      </c>
      <c r="F45" s="44">
        <f t="shared" si="6"/>
        <v>-7306658</v>
      </c>
      <c r="G45" s="44">
        <f t="shared" si="6"/>
        <v>-8056</v>
      </c>
      <c r="H45" s="44">
        <f t="shared" si="6"/>
        <v>440587766</v>
      </c>
      <c r="I45" s="44">
        <f t="shared" si="6"/>
        <v>1616063</v>
      </c>
      <c r="J45" s="44">
        <f t="shared" si="6"/>
        <v>442195773</v>
      </c>
      <c r="K45" s="44">
        <f t="shared" si="6"/>
        <v>-511784388</v>
      </c>
      <c r="L45" s="44">
        <f t="shared" si="6"/>
        <v>14271103</v>
      </c>
      <c r="M45" s="44">
        <f t="shared" si="6"/>
        <v>2976738</v>
      </c>
      <c r="N45" s="44">
        <f t="shared" si="6"/>
        <v>-494536547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-52340774</v>
      </c>
      <c r="X45" s="44">
        <f t="shared" si="6"/>
        <v>-3653334</v>
      </c>
      <c r="Y45" s="44">
        <f t="shared" si="6"/>
        <v>-48687440</v>
      </c>
      <c r="Z45" s="45">
        <f>+IF(X45&lt;&gt;0,+(Y45/X45)*100,0)</f>
        <v>1332.6851582691318</v>
      </c>
      <c r="AA45" s="46">
        <f>+AA26-AA44</f>
        <v>-7306658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1574166</v>
      </c>
      <c r="F47" s="20">
        <v>1574166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787086</v>
      </c>
      <c r="Y47" s="20">
        <v>-787086</v>
      </c>
      <c r="Z47" s="47">
        <v>-100</v>
      </c>
      <c r="AA47" s="22">
        <v>1574166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1574166</v>
      </c>
      <c r="F50" s="52">
        <f t="shared" si="7"/>
        <v>1574166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787086</v>
      </c>
      <c r="Y50" s="52">
        <f t="shared" si="7"/>
        <v>-787086</v>
      </c>
      <c r="Z50" s="53">
        <f>+IF(X50&lt;&gt;0,+(Y50/X50)*100,0)</f>
        <v>-100</v>
      </c>
      <c r="AA50" s="54">
        <f>SUM(AA47:AA49)</f>
        <v>1574166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-3450000</v>
      </c>
      <c r="F6" s="20">
        <v>-3450000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-1725000</v>
      </c>
      <c r="Y6" s="20">
        <v>1725000</v>
      </c>
      <c r="Z6" s="21">
        <v>-100</v>
      </c>
      <c r="AA6" s="22">
        <v>-3450000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450000</v>
      </c>
      <c r="F11" s="20">
        <v>450000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225000</v>
      </c>
      <c r="Y11" s="24">
        <v>-225000</v>
      </c>
      <c r="Z11" s="25">
        <v>-100</v>
      </c>
      <c r="AA11" s="26">
        <v>450000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-3000000</v>
      </c>
      <c r="F13" s="31">
        <f t="shared" si="0"/>
        <v>-3000000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-1500000</v>
      </c>
      <c r="Y13" s="31">
        <f t="shared" si="0"/>
        <v>1500000</v>
      </c>
      <c r="Z13" s="32">
        <f>+IF(X13&lt;&gt;0,+(Y13/X13)*100,0)</f>
        <v>-100</v>
      </c>
      <c r="AA13" s="33">
        <f>SUM(AA6:AA12)</f>
        <v>-3000000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-3000000</v>
      </c>
      <c r="F26" s="31">
        <f t="shared" si="2"/>
        <v>-3000000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-1500000</v>
      </c>
      <c r="Y26" s="31">
        <f t="shared" si="2"/>
        <v>1500000</v>
      </c>
      <c r="Z26" s="32">
        <f>+IF(X26&lt;&gt;0,+(Y26/X26)*100,0)</f>
        <v>-100</v>
      </c>
      <c r="AA26" s="33">
        <f>+AA13+AA25</f>
        <v>-3000000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-3000000</v>
      </c>
      <c r="F45" s="44">
        <f t="shared" si="6"/>
        <v>-3000000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-1500000</v>
      </c>
      <c r="Y45" s="44">
        <f t="shared" si="6"/>
        <v>1500000</v>
      </c>
      <c r="Z45" s="45">
        <f>+IF(X45&lt;&gt;0,+(Y45/X45)*100,0)</f>
        <v>-100</v>
      </c>
      <c r="AA45" s="46">
        <f>+AA26-AA44</f>
        <v>-3000000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825239556</v>
      </c>
      <c r="D6" s="18"/>
      <c r="E6" s="19">
        <v>754682802</v>
      </c>
      <c r="F6" s="20">
        <v>877810067</v>
      </c>
      <c r="G6" s="20">
        <v>876729796</v>
      </c>
      <c r="H6" s="20">
        <v>5997151</v>
      </c>
      <c r="I6" s="20">
        <v>13996713</v>
      </c>
      <c r="J6" s="20">
        <v>896723660</v>
      </c>
      <c r="K6" s="20">
        <v>13694747</v>
      </c>
      <c r="L6" s="20">
        <v>5971356</v>
      </c>
      <c r="M6" s="20">
        <v>39668965</v>
      </c>
      <c r="N6" s="20">
        <v>59335068</v>
      </c>
      <c r="O6" s="20"/>
      <c r="P6" s="20"/>
      <c r="Q6" s="20"/>
      <c r="R6" s="20"/>
      <c r="S6" s="20"/>
      <c r="T6" s="20"/>
      <c r="U6" s="20"/>
      <c r="V6" s="20"/>
      <c r="W6" s="20">
        <v>956058728</v>
      </c>
      <c r="X6" s="20">
        <v>895432455</v>
      </c>
      <c r="Y6" s="20">
        <v>60626273</v>
      </c>
      <c r="Z6" s="21">
        <v>6.7706137589127264</v>
      </c>
      <c r="AA6" s="22">
        <v>877810067</v>
      </c>
    </row>
    <row r="7" spans="1:27" x14ac:dyDescent="0.25">
      <c r="A7" s="23" t="s">
        <v>35</v>
      </c>
      <c r="B7" s="17" t="s">
        <v>32</v>
      </c>
      <c r="C7" s="18">
        <v>20989879</v>
      </c>
      <c r="D7" s="18"/>
      <c r="E7" s="19">
        <v>-23440072</v>
      </c>
      <c r="F7" s="20">
        <v>13259915</v>
      </c>
      <c r="G7" s="20">
        <v>11630477</v>
      </c>
      <c r="H7" s="20">
        <v>6364515</v>
      </c>
      <c r="I7" s="20">
        <v>-948806</v>
      </c>
      <c r="J7" s="20">
        <v>17046186</v>
      </c>
      <c r="K7" s="20">
        <v>-40753</v>
      </c>
      <c r="L7" s="20">
        <v>1407137</v>
      </c>
      <c r="M7" s="20">
        <v>20081971</v>
      </c>
      <c r="N7" s="20">
        <v>21448355</v>
      </c>
      <c r="O7" s="20"/>
      <c r="P7" s="20"/>
      <c r="Q7" s="20"/>
      <c r="R7" s="20"/>
      <c r="S7" s="20"/>
      <c r="T7" s="20"/>
      <c r="U7" s="20"/>
      <c r="V7" s="20"/>
      <c r="W7" s="20">
        <v>38494541</v>
      </c>
      <c r="X7" s="20">
        <v>14228398</v>
      </c>
      <c r="Y7" s="20">
        <v>24266143</v>
      </c>
      <c r="Z7" s="21">
        <v>170.54726048568503</v>
      </c>
      <c r="AA7" s="22">
        <v>13259915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66990752</v>
      </c>
      <c r="D11" s="18"/>
      <c r="E11" s="19">
        <v>46974940</v>
      </c>
      <c r="F11" s="20">
        <v>66990751</v>
      </c>
      <c r="G11" s="24">
        <v>67525641</v>
      </c>
      <c r="H11" s="24">
        <v>2965513</v>
      </c>
      <c r="I11" s="24">
        <v>984590</v>
      </c>
      <c r="J11" s="20">
        <v>71475744</v>
      </c>
      <c r="K11" s="24">
        <v>516697</v>
      </c>
      <c r="L11" s="24">
        <v>2030347</v>
      </c>
      <c r="M11" s="20">
        <v>3057843</v>
      </c>
      <c r="N11" s="24">
        <v>5604887</v>
      </c>
      <c r="O11" s="24"/>
      <c r="P11" s="24"/>
      <c r="Q11" s="20"/>
      <c r="R11" s="24"/>
      <c r="S11" s="24"/>
      <c r="T11" s="20"/>
      <c r="U11" s="24"/>
      <c r="V11" s="24"/>
      <c r="W11" s="24">
        <v>77080631</v>
      </c>
      <c r="X11" s="20">
        <v>66990751</v>
      </c>
      <c r="Y11" s="24">
        <v>10089880</v>
      </c>
      <c r="Z11" s="25">
        <v>15.061601563475532</v>
      </c>
      <c r="AA11" s="26">
        <v>66990751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913232775</v>
      </c>
      <c r="D13" s="29">
        <f>SUM(D6:D12)</f>
        <v>0</v>
      </c>
      <c r="E13" s="30">
        <f t="shared" si="0"/>
        <v>778230258</v>
      </c>
      <c r="F13" s="31">
        <f t="shared" si="0"/>
        <v>958073321</v>
      </c>
      <c r="G13" s="31">
        <f t="shared" si="0"/>
        <v>955898502</v>
      </c>
      <c r="H13" s="31">
        <f t="shared" si="0"/>
        <v>15327179</v>
      </c>
      <c r="I13" s="31">
        <f t="shared" si="0"/>
        <v>14032497</v>
      </c>
      <c r="J13" s="31">
        <f t="shared" si="0"/>
        <v>985258178</v>
      </c>
      <c r="K13" s="31">
        <f t="shared" si="0"/>
        <v>14170691</v>
      </c>
      <c r="L13" s="31">
        <f t="shared" si="0"/>
        <v>9408840</v>
      </c>
      <c r="M13" s="31">
        <f t="shared" si="0"/>
        <v>62808779</v>
      </c>
      <c r="N13" s="31">
        <f t="shared" si="0"/>
        <v>86388310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1071646488</v>
      </c>
      <c r="X13" s="31">
        <f t="shared" si="0"/>
        <v>976664192</v>
      </c>
      <c r="Y13" s="31">
        <f t="shared" si="0"/>
        <v>94982296</v>
      </c>
      <c r="Z13" s="32">
        <f>+IF(X13&lt;&gt;0,+(Y13/X13)*100,0)</f>
        <v>9.7251744026261999</v>
      </c>
      <c r="AA13" s="33">
        <f>SUM(AA6:AA12)</f>
        <v>958073321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167268</v>
      </c>
      <c r="D16" s="18"/>
      <c r="E16" s="19">
        <v>167268</v>
      </c>
      <c r="F16" s="20">
        <v>167268</v>
      </c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>
        <v>167268</v>
      </c>
      <c r="Y16" s="20"/>
      <c r="Z16" s="21"/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1107006981</v>
      </c>
      <c r="D17" s="18"/>
      <c r="E17" s="19">
        <v>1097887307</v>
      </c>
      <c r="F17" s="20">
        <v>1128502470</v>
      </c>
      <c r="G17" s="24">
        <v>1113496395</v>
      </c>
      <c r="H17" s="24">
        <v>-1157839</v>
      </c>
      <c r="I17" s="24">
        <v>-4925157</v>
      </c>
      <c r="J17" s="20">
        <v>1107413399</v>
      </c>
      <c r="K17" s="24">
        <v>-5089393</v>
      </c>
      <c r="L17" s="24">
        <v>-544452</v>
      </c>
      <c r="M17" s="20">
        <v>7637430</v>
      </c>
      <c r="N17" s="24">
        <v>2003585</v>
      </c>
      <c r="O17" s="24"/>
      <c r="P17" s="24"/>
      <c r="Q17" s="20"/>
      <c r="R17" s="24"/>
      <c r="S17" s="24"/>
      <c r="T17" s="20"/>
      <c r="U17" s="24"/>
      <c r="V17" s="24"/>
      <c r="W17" s="24">
        <v>1109416984</v>
      </c>
      <c r="X17" s="20">
        <v>1108050167</v>
      </c>
      <c r="Y17" s="24">
        <v>1366817</v>
      </c>
      <c r="Z17" s="25">
        <v>0.12335334993907364</v>
      </c>
      <c r="AA17" s="26">
        <v>1128502470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8666479</v>
      </c>
      <c r="D21" s="18"/>
      <c r="E21" s="19">
        <v>8527548</v>
      </c>
      <c r="F21" s="20">
        <v>8460848</v>
      </c>
      <c r="G21" s="20">
        <v>8746906</v>
      </c>
      <c r="H21" s="20">
        <v>-20728</v>
      </c>
      <c r="I21" s="20">
        <v>-19679</v>
      </c>
      <c r="J21" s="20">
        <v>8706499</v>
      </c>
      <c r="K21" s="20">
        <v>-20335</v>
      </c>
      <c r="L21" s="20">
        <v>-61751</v>
      </c>
      <c r="M21" s="20">
        <v>-28859</v>
      </c>
      <c r="N21" s="20">
        <v>-110945</v>
      </c>
      <c r="O21" s="20"/>
      <c r="P21" s="20"/>
      <c r="Q21" s="20"/>
      <c r="R21" s="20"/>
      <c r="S21" s="20"/>
      <c r="T21" s="20"/>
      <c r="U21" s="20"/>
      <c r="V21" s="20"/>
      <c r="W21" s="20">
        <v>8595554</v>
      </c>
      <c r="X21" s="20">
        <v>8595554</v>
      </c>
      <c r="Y21" s="20"/>
      <c r="Z21" s="21"/>
      <c r="AA21" s="22">
        <v>8460848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1115840728</v>
      </c>
      <c r="D25" s="29">
        <f t="shared" ref="D25:Y25" si="1">SUM(D15:D24)</f>
        <v>0</v>
      </c>
      <c r="E25" s="35">
        <f t="shared" si="1"/>
        <v>1106582123</v>
      </c>
      <c r="F25" s="36">
        <f t="shared" si="1"/>
        <v>1137130586</v>
      </c>
      <c r="G25" s="36">
        <f t="shared" si="1"/>
        <v>1122410569</v>
      </c>
      <c r="H25" s="36">
        <f t="shared" si="1"/>
        <v>-1178567</v>
      </c>
      <c r="I25" s="36">
        <f t="shared" si="1"/>
        <v>-4944836</v>
      </c>
      <c r="J25" s="36">
        <f t="shared" si="1"/>
        <v>1116287166</v>
      </c>
      <c r="K25" s="36">
        <f t="shared" si="1"/>
        <v>-5109728</v>
      </c>
      <c r="L25" s="36">
        <f t="shared" si="1"/>
        <v>-606203</v>
      </c>
      <c r="M25" s="36">
        <f t="shared" si="1"/>
        <v>7608571</v>
      </c>
      <c r="N25" s="36">
        <f t="shared" si="1"/>
        <v>1892640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1118179806</v>
      </c>
      <c r="X25" s="36">
        <f t="shared" si="1"/>
        <v>1116812989</v>
      </c>
      <c r="Y25" s="36">
        <f t="shared" si="1"/>
        <v>1366817</v>
      </c>
      <c r="Z25" s="37">
        <f>+IF(X25&lt;&gt;0,+(Y25/X25)*100,0)</f>
        <v>0.12238548561508537</v>
      </c>
      <c r="AA25" s="38">
        <f>SUM(AA15:AA24)</f>
        <v>1137130586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2029073503</v>
      </c>
      <c r="D26" s="29">
        <f>+D13+D25</f>
        <v>0</v>
      </c>
      <c r="E26" s="30">
        <f t="shared" si="2"/>
        <v>1884812381</v>
      </c>
      <c r="F26" s="31">
        <f t="shared" si="2"/>
        <v>2095203907</v>
      </c>
      <c r="G26" s="31">
        <f t="shared" si="2"/>
        <v>2078309071</v>
      </c>
      <c r="H26" s="31">
        <f t="shared" si="2"/>
        <v>14148612</v>
      </c>
      <c r="I26" s="31">
        <f t="shared" si="2"/>
        <v>9087661</v>
      </c>
      <c r="J26" s="31">
        <f t="shared" si="2"/>
        <v>2101545344</v>
      </c>
      <c r="K26" s="31">
        <f t="shared" si="2"/>
        <v>9060963</v>
      </c>
      <c r="L26" s="31">
        <f t="shared" si="2"/>
        <v>8802637</v>
      </c>
      <c r="M26" s="31">
        <f t="shared" si="2"/>
        <v>70417350</v>
      </c>
      <c r="N26" s="31">
        <f t="shared" si="2"/>
        <v>88280950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2189826294</v>
      </c>
      <c r="X26" s="31">
        <f t="shared" si="2"/>
        <v>2093477181</v>
      </c>
      <c r="Y26" s="31">
        <f t="shared" si="2"/>
        <v>96349113</v>
      </c>
      <c r="Z26" s="32">
        <f>+IF(X26&lt;&gt;0,+(Y26/X26)*100,0)</f>
        <v>4.6023483740088595</v>
      </c>
      <c r="AA26" s="33">
        <f>+AA13+AA25</f>
        <v>2095203907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338684868</v>
      </c>
      <c r="D32" s="18"/>
      <c r="E32" s="19">
        <v>225206230</v>
      </c>
      <c r="F32" s="20">
        <v>340775669</v>
      </c>
      <c r="G32" s="20">
        <v>316113217</v>
      </c>
      <c r="H32" s="20">
        <v>14809078</v>
      </c>
      <c r="I32" s="20">
        <v>6805585</v>
      </c>
      <c r="J32" s="20">
        <v>337727880</v>
      </c>
      <c r="K32" s="20">
        <v>4502536</v>
      </c>
      <c r="L32" s="20">
        <v>9539612</v>
      </c>
      <c r="M32" s="20">
        <v>6569325</v>
      </c>
      <c r="N32" s="20">
        <v>20611473</v>
      </c>
      <c r="O32" s="20"/>
      <c r="P32" s="20"/>
      <c r="Q32" s="20"/>
      <c r="R32" s="20"/>
      <c r="S32" s="20"/>
      <c r="T32" s="20"/>
      <c r="U32" s="20"/>
      <c r="V32" s="20"/>
      <c r="W32" s="20">
        <v>358339353</v>
      </c>
      <c r="X32" s="20">
        <v>339956654</v>
      </c>
      <c r="Y32" s="20">
        <v>18382699</v>
      </c>
      <c r="Z32" s="21">
        <v>5.407365551962398</v>
      </c>
      <c r="AA32" s="22">
        <v>340775669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-292300</v>
      </c>
      <c r="F34" s="20">
        <v>-1100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-1200</v>
      </c>
      <c r="Y34" s="20">
        <v>1200</v>
      </c>
      <c r="Z34" s="21">
        <v>-100</v>
      </c>
      <c r="AA34" s="22">
        <v>-1100</v>
      </c>
    </row>
    <row r="35" spans="1:27" x14ac:dyDescent="0.25">
      <c r="A35" s="23" t="s">
        <v>39</v>
      </c>
      <c r="B35" s="17" t="s">
        <v>32</v>
      </c>
      <c r="C35" s="18">
        <v>61183361</v>
      </c>
      <c r="D35" s="18"/>
      <c r="E35" s="19">
        <v>41455038</v>
      </c>
      <c r="F35" s="20">
        <v>61213478</v>
      </c>
      <c r="G35" s="20">
        <v>62029491</v>
      </c>
      <c r="H35" s="20">
        <v>2590158</v>
      </c>
      <c r="I35" s="20">
        <v>1724939</v>
      </c>
      <c r="J35" s="20">
        <v>66344588</v>
      </c>
      <c r="K35" s="20">
        <v>1811480</v>
      </c>
      <c r="L35" s="20">
        <v>1662519</v>
      </c>
      <c r="M35" s="20">
        <v>4624512</v>
      </c>
      <c r="N35" s="20">
        <v>8098511</v>
      </c>
      <c r="O35" s="20"/>
      <c r="P35" s="20"/>
      <c r="Q35" s="20"/>
      <c r="R35" s="20"/>
      <c r="S35" s="20"/>
      <c r="T35" s="20"/>
      <c r="U35" s="20"/>
      <c r="V35" s="20"/>
      <c r="W35" s="20">
        <v>74443099</v>
      </c>
      <c r="X35" s="20">
        <v>61224870</v>
      </c>
      <c r="Y35" s="20">
        <v>13218229</v>
      </c>
      <c r="Z35" s="21">
        <v>21.589639961669171</v>
      </c>
      <c r="AA35" s="22">
        <v>61213478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399868229</v>
      </c>
      <c r="D37" s="29">
        <f t="shared" ref="D37:Y37" si="3">SUM(D29:D36)</f>
        <v>0</v>
      </c>
      <c r="E37" s="30">
        <f t="shared" si="3"/>
        <v>266368968</v>
      </c>
      <c r="F37" s="31">
        <f t="shared" si="3"/>
        <v>401988047</v>
      </c>
      <c r="G37" s="31">
        <f t="shared" si="3"/>
        <v>378142708</v>
      </c>
      <c r="H37" s="31">
        <f t="shared" si="3"/>
        <v>17399236</v>
      </c>
      <c r="I37" s="31">
        <f t="shared" si="3"/>
        <v>8530524</v>
      </c>
      <c r="J37" s="31">
        <f t="shared" si="3"/>
        <v>404072468</v>
      </c>
      <c r="K37" s="31">
        <f t="shared" si="3"/>
        <v>6314016</v>
      </c>
      <c r="L37" s="31">
        <f t="shared" si="3"/>
        <v>11202131</v>
      </c>
      <c r="M37" s="31">
        <f t="shared" si="3"/>
        <v>11193837</v>
      </c>
      <c r="N37" s="31">
        <f t="shared" si="3"/>
        <v>28709984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432782452</v>
      </c>
      <c r="X37" s="31">
        <f t="shared" si="3"/>
        <v>401180324</v>
      </c>
      <c r="Y37" s="31">
        <f t="shared" si="3"/>
        <v>31602128</v>
      </c>
      <c r="Z37" s="32">
        <f>+IF(X37&lt;&gt;0,+(Y37/X37)*100,0)</f>
        <v>7.8772876209153271</v>
      </c>
      <c r="AA37" s="33">
        <f>SUM(AA29:AA36)</f>
        <v>401988047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1360800</v>
      </c>
      <c r="F42" s="20">
        <v>-900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-600</v>
      </c>
      <c r="Y42" s="20">
        <v>600</v>
      </c>
      <c r="Z42" s="21">
        <v>-100</v>
      </c>
      <c r="AA42" s="22">
        <v>-900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1360800</v>
      </c>
      <c r="F43" s="36">
        <f t="shared" si="4"/>
        <v>-900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-600</v>
      </c>
      <c r="Y43" s="36">
        <f t="shared" si="4"/>
        <v>600</v>
      </c>
      <c r="Z43" s="37">
        <f>+IF(X43&lt;&gt;0,+(Y43/X43)*100,0)</f>
        <v>-100</v>
      </c>
      <c r="AA43" s="38">
        <f>SUM(AA39:AA42)</f>
        <v>-900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399868229</v>
      </c>
      <c r="D44" s="29">
        <f>+D37+D43</f>
        <v>0</v>
      </c>
      <c r="E44" s="30">
        <f t="shared" si="5"/>
        <v>267729768</v>
      </c>
      <c r="F44" s="31">
        <f t="shared" si="5"/>
        <v>401987147</v>
      </c>
      <c r="G44" s="31">
        <f t="shared" si="5"/>
        <v>378142708</v>
      </c>
      <c r="H44" s="31">
        <f t="shared" si="5"/>
        <v>17399236</v>
      </c>
      <c r="I44" s="31">
        <f t="shared" si="5"/>
        <v>8530524</v>
      </c>
      <c r="J44" s="31">
        <f t="shared" si="5"/>
        <v>404072468</v>
      </c>
      <c r="K44" s="31">
        <f t="shared" si="5"/>
        <v>6314016</v>
      </c>
      <c r="L44" s="31">
        <f t="shared" si="5"/>
        <v>11202131</v>
      </c>
      <c r="M44" s="31">
        <f t="shared" si="5"/>
        <v>11193837</v>
      </c>
      <c r="N44" s="31">
        <f t="shared" si="5"/>
        <v>28709984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432782452</v>
      </c>
      <c r="X44" s="31">
        <f t="shared" si="5"/>
        <v>401179724</v>
      </c>
      <c r="Y44" s="31">
        <f t="shared" si="5"/>
        <v>31602728</v>
      </c>
      <c r="Z44" s="32">
        <f>+IF(X44&lt;&gt;0,+(Y44/X44)*100,0)</f>
        <v>7.8774489610048199</v>
      </c>
      <c r="AA44" s="33">
        <f>+AA37+AA43</f>
        <v>401987147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1629205274</v>
      </c>
      <c r="D45" s="42">
        <f t="shared" si="6"/>
        <v>0</v>
      </c>
      <c r="E45" s="43">
        <f t="shared" si="6"/>
        <v>1617082613</v>
      </c>
      <c r="F45" s="44">
        <f t="shared" si="6"/>
        <v>1693216760</v>
      </c>
      <c r="G45" s="44">
        <f t="shared" si="6"/>
        <v>1700166363</v>
      </c>
      <c r="H45" s="44">
        <f t="shared" si="6"/>
        <v>-3250624</v>
      </c>
      <c r="I45" s="44">
        <f t="shared" si="6"/>
        <v>557137</v>
      </c>
      <c r="J45" s="44">
        <f t="shared" si="6"/>
        <v>1697472876</v>
      </c>
      <c r="K45" s="44">
        <f t="shared" si="6"/>
        <v>2746947</v>
      </c>
      <c r="L45" s="44">
        <f t="shared" si="6"/>
        <v>-2399494</v>
      </c>
      <c r="M45" s="44">
        <f t="shared" si="6"/>
        <v>59223513</v>
      </c>
      <c r="N45" s="44">
        <f t="shared" si="6"/>
        <v>59570966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1757043842</v>
      </c>
      <c r="X45" s="44">
        <f t="shared" si="6"/>
        <v>1692297457</v>
      </c>
      <c r="Y45" s="44">
        <f t="shared" si="6"/>
        <v>64746385</v>
      </c>
      <c r="Z45" s="45">
        <f>+IF(X45&lt;&gt;0,+(Y45/X45)*100,0)</f>
        <v>3.8259458898424614</v>
      </c>
      <c r="AA45" s="46">
        <f>+AA26-AA44</f>
        <v>1693216760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-16162961</v>
      </c>
      <c r="D47" s="18"/>
      <c r="E47" s="19">
        <v>65933466</v>
      </c>
      <c r="F47" s="20">
        <v>-16062592</v>
      </c>
      <c r="G47" s="20">
        <v>43929797</v>
      </c>
      <c r="H47" s="20">
        <v>-32751375</v>
      </c>
      <c r="I47" s="20">
        <v>-17609507</v>
      </c>
      <c r="J47" s="20">
        <v>-6431085</v>
      </c>
      <c r="K47" s="20">
        <v>-12874157</v>
      </c>
      <c r="L47" s="20">
        <v>-14947954</v>
      </c>
      <c r="M47" s="20">
        <v>55551692</v>
      </c>
      <c r="N47" s="20">
        <v>27729581</v>
      </c>
      <c r="O47" s="20"/>
      <c r="P47" s="20"/>
      <c r="Q47" s="20"/>
      <c r="R47" s="20"/>
      <c r="S47" s="20"/>
      <c r="T47" s="20"/>
      <c r="U47" s="20"/>
      <c r="V47" s="20"/>
      <c r="W47" s="20">
        <v>21298496</v>
      </c>
      <c r="X47" s="20">
        <v>-16062592</v>
      </c>
      <c r="Y47" s="20">
        <v>37361088</v>
      </c>
      <c r="Z47" s="47">
        <v>-232.59688100152204</v>
      </c>
      <c r="AA47" s="22">
        <v>-16062592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-16162961</v>
      </c>
      <c r="D50" s="50">
        <f t="shared" ref="D50:Y50" si="7">SUM(D47:D49)</f>
        <v>0</v>
      </c>
      <c r="E50" s="51">
        <f t="shared" si="7"/>
        <v>65933466</v>
      </c>
      <c r="F50" s="52">
        <f t="shared" si="7"/>
        <v>-16062592</v>
      </c>
      <c r="G50" s="52">
        <f t="shared" si="7"/>
        <v>43929797</v>
      </c>
      <c r="H50" s="52">
        <f t="shared" si="7"/>
        <v>-32751375</v>
      </c>
      <c r="I50" s="52">
        <f t="shared" si="7"/>
        <v>-17609507</v>
      </c>
      <c r="J50" s="52">
        <f t="shared" si="7"/>
        <v>-6431085</v>
      </c>
      <c r="K50" s="52">
        <f t="shared" si="7"/>
        <v>-12874157</v>
      </c>
      <c r="L50" s="52">
        <f t="shared" si="7"/>
        <v>-14947954</v>
      </c>
      <c r="M50" s="52">
        <f t="shared" si="7"/>
        <v>55551692</v>
      </c>
      <c r="N50" s="52">
        <f t="shared" si="7"/>
        <v>27729581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21298496</v>
      </c>
      <c r="X50" s="52">
        <f t="shared" si="7"/>
        <v>-16062592</v>
      </c>
      <c r="Y50" s="52">
        <f t="shared" si="7"/>
        <v>37361088</v>
      </c>
      <c r="Z50" s="53">
        <f>+IF(X50&lt;&gt;0,+(Y50/X50)*100,0)</f>
        <v>-232.59688100152204</v>
      </c>
      <c r="AA50" s="54">
        <f>SUM(AA47:AA49)</f>
        <v>-16062592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-112636</v>
      </c>
      <c r="D6" s="18"/>
      <c r="E6" s="19">
        <v>-410325</v>
      </c>
      <c r="F6" s="20">
        <v>-410325</v>
      </c>
      <c r="G6" s="20"/>
      <c r="H6" s="20">
        <v>-8581</v>
      </c>
      <c r="I6" s="20">
        <v>-1224</v>
      </c>
      <c r="J6" s="20">
        <v>-9805</v>
      </c>
      <c r="K6" s="20">
        <v>-5549</v>
      </c>
      <c r="L6" s="20">
        <v>-9196</v>
      </c>
      <c r="M6" s="20">
        <v>-14725</v>
      </c>
      <c r="N6" s="20">
        <v>-29470</v>
      </c>
      <c r="O6" s="20"/>
      <c r="P6" s="20"/>
      <c r="Q6" s="20"/>
      <c r="R6" s="20"/>
      <c r="S6" s="20"/>
      <c r="T6" s="20"/>
      <c r="U6" s="20"/>
      <c r="V6" s="20"/>
      <c r="W6" s="20">
        <v>-39275</v>
      </c>
      <c r="X6" s="20">
        <v>-234754</v>
      </c>
      <c r="Y6" s="20">
        <v>195479</v>
      </c>
      <c r="Z6" s="21">
        <v>-83.269720643737699</v>
      </c>
      <c r="AA6" s="22">
        <v>-410325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391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</v>
      </c>
      <c r="Y7" s="20">
        <v>-391</v>
      </c>
      <c r="Z7" s="21">
        <v>-100</v>
      </c>
      <c r="AA7" s="22">
        <v>391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-112636</v>
      </c>
      <c r="D13" s="29">
        <f>SUM(D6:D12)</f>
        <v>0</v>
      </c>
      <c r="E13" s="30">
        <f t="shared" si="0"/>
        <v>-410325</v>
      </c>
      <c r="F13" s="31">
        <f t="shared" si="0"/>
        <v>-409934</v>
      </c>
      <c r="G13" s="31">
        <f t="shared" si="0"/>
        <v>0</v>
      </c>
      <c r="H13" s="31">
        <f t="shared" si="0"/>
        <v>-8581</v>
      </c>
      <c r="I13" s="31">
        <f t="shared" si="0"/>
        <v>-1224</v>
      </c>
      <c r="J13" s="31">
        <f t="shared" si="0"/>
        <v>-9805</v>
      </c>
      <c r="K13" s="31">
        <f t="shared" si="0"/>
        <v>-5549</v>
      </c>
      <c r="L13" s="31">
        <f t="shared" si="0"/>
        <v>-9196</v>
      </c>
      <c r="M13" s="31">
        <f t="shared" si="0"/>
        <v>-14725</v>
      </c>
      <c r="N13" s="31">
        <f t="shared" si="0"/>
        <v>-29470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-39275</v>
      </c>
      <c r="X13" s="31">
        <f t="shared" si="0"/>
        <v>-234363</v>
      </c>
      <c r="Y13" s="31">
        <f t="shared" si="0"/>
        <v>195088</v>
      </c>
      <c r="Z13" s="32">
        <f>+IF(X13&lt;&gt;0,+(Y13/X13)*100,0)</f>
        <v>-83.241808647269409</v>
      </c>
      <c r="AA13" s="33">
        <f>SUM(AA6:AA12)</f>
        <v>-409934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77707639</v>
      </c>
      <c r="D17" s="18"/>
      <c r="E17" s="19"/>
      <c r="F17" s="20">
        <v>80466132</v>
      </c>
      <c r="G17" s="24">
        <v>72527128</v>
      </c>
      <c r="H17" s="24">
        <v>10286307</v>
      </c>
      <c r="I17" s="24">
        <v>-274754</v>
      </c>
      <c r="J17" s="20">
        <v>82538681</v>
      </c>
      <c r="K17" s="24">
        <v>-283913</v>
      </c>
      <c r="L17" s="24">
        <v>-283913</v>
      </c>
      <c r="M17" s="20">
        <v>-293071</v>
      </c>
      <c r="N17" s="24">
        <v>-860897</v>
      </c>
      <c r="O17" s="24"/>
      <c r="P17" s="24"/>
      <c r="Q17" s="20"/>
      <c r="R17" s="24"/>
      <c r="S17" s="24"/>
      <c r="T17" s="20"/>
      <c r="U17" s="24"/>
      <c r="V17" s="24"/>
      <c r="W17" s="24">
        <v>81677784</v>
      </c>
      <c r="X17" s="20">
        <v>80466132</v>
      </c>
      <c r="Y17" s="24">
        <v>1211652</v>
      </c>
      <c r="Z17" s="25">
        <v>1.5057912812312142</v>
      </c>
      <c r="AA17" s="26">
        <v>80466132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77707639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80466132</v>
      </c>
      <c r="G25" s="36">
        <f t="shared" si="1"/>
        <v>72527128</v>
      </c>
      <c r="H25" s="36">
        <f t="shared" si="1"/>
        <v>10286307</v>
      </c>
      <c r="I25" s="36">
        <f t="shared" si="1"/>
        <v>-274754</v>
      </c>
      <c r="J25" s="36">
        <f t="shared" si="1"/>
        <v>82538681</v>
      </c>
      <c r="K25" s="36">
        <f t="shared" si="1"/>
        <v>-283913</v>
      </c>
      <c r="L25" s="36">
        <f t="shared" si="1"/>
        <v>-283913</v>
      </c>
      <c r="M25" s="36">
        <f t="shared" si="1"/>
        <v>-293071</v>
      </c>
      <c r="N25" s="36">
        <f t="shared" si="1"/>
        <v>-860897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81677784</v>
      </c>
      <c r="X25" s="36">
        <f t="shared" si="1"/>
        <v>80466132</v>
      </c>
      <c r="Y25" s="36">
        <f t="shared" si="1"/>
        <v>1211652</v>
      </c>
      <c r="Z25" s="37">
        <f>+IF(X25&lt;&gt;0,+(Y25/X25)*100,0)</f>
        <v>1.5057912812312142</v>
      </c>
      <c r="AA25" s="38">
        <f>SUM(AA15:AA24)</f>
        <v>80466132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77595003</v>
      </c>
      <c r="D26" s="29">
        <f>+D13+D25</f>
        <v>0</v>
      </c>
      <c r="E26" s="30">
        <f t="shared" si="2"/>
        <v>-410325</v>
      </c>
      <c r="F26" s="31">
        <f t="shared" si="2"/>
        <v>80056198</v>
      </c>
      <c r="G26" s="31">
        <f t="shared" si="2"/>
        <v>72527128</v>
      </c>
      <c r="H26" s="31">
        <f t="shared" si="2"/>
        <v>10277726</v>
      </c>
      <c r="I26" s="31">
        <f t="shared" si="2"/>
        <v>-275978</v>
      </c>
      <c r="J26" s="31">
        <f t="shared" si="2"/>
        <v>82528876</v>
      </c>
      <c r="K26" s="31">
        <f t="shared" si="2"/>
        <v>-289462</v>
      </c>
      <c r="L26" s="31">
        <f t="shared" si="2"/>
        <v>-293109</v>
      </c>
      <c r="M26" s="31">
        <f t="shared" si="2"/>
        <v>-307796</v>
      </c>
      <c r="N26" s="31">
        <f t="shared" si="2"/>
        <v>-890367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81638509</v>
      </c>
      <c r="X26" s="31">
        <f t="shared" si="2"/>
        <v>80231769</v>
      </c>
      <c r="Y26" s="31">
        <f t="shared" si="2"/>
        <v>1406740</v>
      </c>
      <c r="Z26" s="32">
        <f>+IF(X26&lt;&gt;0,+(Y26/X26)*100,0)</f>
        <v>1.7533453612371428</v>
      </c>
      <c r="AA26" s="33">
        <f>+AA13+AA25</f>
        <v>80056198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8592</v>
      </c>
      <c r="M32" s="20">
        <v>-8592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8592</v>
      </c>
      <c r="M37" s="31">
        <f t="shared" si="3"/>
        <v>-8592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8592</v>
      </c>
      <c r="M44" s="31">
        <f t="shared" si="5"/>
        <v>-8592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77595003</v>
      </c>
      <c r="D45" s="42">
        <f t="shared" si="6"/>
        <v>0</v>
      </c>
      <c r="E45" s="43">
        <f t="shared" si="6"/>
        <v>-410325</v>
      </c>
      <c r="F45" s="44">
        <f t="shared" si="6"/>
        <v>80056198</v>
      </c>
      <c r="G45" s="44">
        <f t="shared" si="6"/>
        <v>72527128</v>
      </c>
      <c r="H45" s="44">
        <f t="shared" si="6"/>
        <v>10277726</v>
      </c>
      <c r="I45" s="44">
        <f t="shared" si="6"/>
        <v>-275978</v>
      </c>
      <c r="J45" s="44">
        <f t="shared" si="6"/>
        <v>82528876</v>
      </c>
      <c r="K45" s="44">
        <f t="shared" si="6"/>
        <v>-289462</v>
      </c>
      <c r="L45" s="44">
        <f t="shared" si="6"/>
        <v>-301701</v>
      </c>
      <c r="M45" s="44">
        <f t="shared" si="6"/>
        <v>-299204</v>
      </c>
      <c r="N45" s="44">
        <f t="shared" si="6"/>
        <v>-890367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81638509</v>
      </c>
      <c r="X45" s="44">
        <f t="shared" si="6"/>
        <v>80231769</v>
      </c>
      <c r="Y45" s="44">
        <f t="shared" si="6"/>
        <v>1406740</v>
      </c>
      <c r="Z45" s="45">
        <f>+IF(X45&lt;&gt;0,+(Y45/X45)*100,0)</f>
        <v>1.7533453612371428</v>
      </c>
      <c r="AA45" s="46">
        <f>+AA26-AA44</f>
        <v>80056198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-410325</v>
      </c>
      <c r="F47" s="20">
        <v>-410325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-234754</v>
      </c>
      <c r="Y47" s="20">
        <v>234754</v>
      </c>
      <c r="Z47" s="47">
        <v>-100</v>
      </c>
      <c r="AA47" s="22">
        <v>-410325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-410325</v>
      </c>
      <c r="F50" s="52">
        <f t="shared" si="7"/>
        <v>-410325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-234754</v>
      </c>
      <c r="Y50" s="52">
        <f t="shared" si="7"/>
        <v>234754</v>
      </c>
      <c r="Z50" s="53">
        <f>+IF(X50&lt;&gt;0,+(Y50/X50)*100,0)</f>
        <v>-100</v>
      </c>
      <c r="AA50" s="54">
        <f>SUM(AA47:AA49)</f>
        <v>-410325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9395442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-314188</v>
      </c>
      <c r="N17" s="24">
        <v>-314188</v>
      </c>
      <c r="O17" s="24"/>
      <c r="P17" s="24"/>
      <c r="Q17" s="20"/>
      <c r="R17" s="24"/>
      <c r="S17" s="24"/>
      <c r="T17" s="20"/>
      <c r="U17" s="24"/>
      <c r="V17" s="24"/>
      <c r="W17" s="24">
        <v>-314188</v>
      </c>
      <c r="X17" s="20"/>
      <c r="Y17" s="24">
        <v>-314188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9395442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-314188</v>
      </c>
      <c r="N25" s="36">
        <f t="shared" si="1"/>
        <v>-314188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-314188</v>
      </c>
      <c r="X25" s="36">
        <f t="shared" si="1"/>
        <v>0</v>
      </c>
      <c r="Y25" s="36">
        <f t="shared" si="1"/>
        <v>-314188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9395442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-314188</v>
      </c>
      <c r="N26" s="31">
        <f t="shared" si="2"/>
        <v>-314188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-314188</v>
      </c>
      <c r="X26" s="31">
        <f t="shared" si="2"/>
        <v>0</v>
      </c>
      <c r="Y26" s="31">
        <f t="shared" si="2"/>
        <v>-314188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9395442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-314188</v>
      </c>
      <c r="N45" s="44">
        <f t="shared" si="6"/>
        <v>-314188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-314188</v>
      </c>
      <c r="X45" s="44">
        <f t="shared" si="6"/>
        <v>0</v>
      </c>
      <c r="Y45" s="44">
        <f t="shared" si="6"/>
        <v>-314188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-9205869</v>
      </c>
      <c r="D17" s="18"/>
      <c r="E17" s="19"/>
      <c r="F17" s="20"/>
      <c r="G17" s="24">
        <v>9205869</v>
      </c>
      <c r="H17" s="24">
        <v>-9205869</v>
      </c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-9205869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9205869</v>
      </c>
      <c r="H25" s="36">
        <f t="shared" si="1"/>
        <v>-9205869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-9205869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9205869</v>
      </c>
      <c r="H26" s="31">
        <f t="shared" si="2"/>
        <v>-9205869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-9205869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9205869</v>
      </c>
      <c r="H45" s="44">
        <f t="shared" si="6"/>
        <v>-9205869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9978727</v>
      </c>
      <c r="D7" s="18"/>
      <c r="E7" s="19">
        <v>20015439</v>
      </c>
      <c r="F7" s="20">
        <v>20015439</v>
      </c>
      <c r="G7" s="20">
        <v>16290672</v>
      </c>
      <c r="H7" s="20">
        <v>-5299550</v>
      </c>
      <c r="I7" s="20">
        <v>492611</v>
      </c>
      <c r="J7" s="20">
        <v>11483733</v>
      </c>
      <c r="K7" s="20">
        <v>520221</v>
      </c>
      <c r="L7" s="20">
        <v>797487</v>
      </c>
      <c r="M7" s="20">
        <v>1180001</v>
      </c>
      <c r="N7" s="20">
        <v>2497709</v>
      </c>
      <c r="O7" s="20"/>
      <c r="P7" s="20"/>
      <c r="Q7" s="20"/>
      <c r="R7" s="20"/>
      <c r="S7" s="20"/>
      <c r="T7" s="20"/>
      <c r="U7" s="20"/>
      <c r="V7" s="20"/>
      <c r="W7" s="20">
        <v>13981442</v>
      </c>
      <c r="X7" s="20">
        <v>16846951</v>
      </c>
      <c r="Y7" s="20">
        <v>-2865509</v>
      </c>
      <c r="Z7" s="21">
        <v>-17.009065913470039</v>
      </c>
      <c r="AA7" s="22">
        <v>20015439</v>
      </c>
    </row>
    <row r="8" spans="1:27" x14ac:dyDescent="0.25">
      <c r="A8" s="23" t="s">
        <v>36</v>
      </c>
      <c r="B8" s="17" t="s">
        <v>32</v>
      </c>
      <c r="C8" s="18">
        <v>1412768</v>
      </c>
      <c r="D8" s="18"/>
      <c r="E8" s="19">
        <v>3169698</v>
      </c>
      <c r="F8" s="20">
        <v>3169698</v>
      </c>
      <c r="G8" s="20">
        <v>1090155</v>
      </c>
      <c r="H8" s="20">
        <v>404412</v>
      </c>
      <c r="I8" s="20">
        <v>67554</v>
      </c>
      <c r="J8" s="20">
        <v>1562121</v>
      </c>
      <c r="K8" s="20">
        <v>14951</v>
      </c>
      <c r="L8" s="20">
        <v>-45564</v>
      </c>
      <c r="M8" s="20">
        <v>104633</v>
      </c>
      <c r="N8" s="20">
        <v>74020</v>
      </c>
      <c r="O8" s="20"/>
      <c r="P8" s="20"/>
      <c r="Q8" s="20"/>
      <c r="R8" s="20"/>
      <c r="S8" s="20"/>
      <c r="T8" s="20"/>
      <c r="U8" s="20"/>
      <c r="V8" s="20"/>
      <c r="W8" s="20">
        <v>1636141</v>
      </c>
      <c r="X8" s="20">
        <v>1584864</v>
      </c>
      <c r="Y8" s="20">
        <v>51277</v>
      </c>
      <c r="Z8" s="21">
        <v>3.2354195691239123</v>
      </c>
      <c r="AA8" s="22">
        <v>3169698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11391495</v>
      </c>
      <c r="D13" s="29">
        <f>SUM(D6:D12)</f>
        <v>0</v>
      </c>
      <c r="E13" s="30">
        <f t="shared" si="0"/>
        <v>23185137</v>
      </c>
      <c r="F13" s="31">
        <f t="shared" si="0"/>
        <v>23185137</v>
      </c>
      <c r="G13" s="31">
        <f t="shared" si="0"/>
        <v>17380827</v>
      </c>
      <c r="H13" s="31">
        <f t="shared" si="0"/>
        <v>-4895138</v>
      </c>
      <c r="I13" s="31">
        <f t="shared" si="0"/>
        <v>560165</v>
      </c>
      <c r="J13" s="31">
        <f t="shared" si="0"/>
        <v>13045854</v>
      </c>
      <c r="K13" s="31">
        <f t="shared" si="0"/>
        <v>535172</v>
      </c>
      <c r="L13" s="31">
        <f t="shared" si="0"/>
        <v>751923</v>
      </c>
      <c r="M13" s="31">
        <f t="shared" si="0"/>
        <v>1284634</v>
      </c>
      <c r="N13" s="31">
        <f t="shared" si="0"/>
        <v>2571729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15617583</v>
      </c>
      <c r="X13" s="31">
        <f t="shared" si="0"/>
        <v>18431815</v>
      </c>
      <c r="Y13" s="31">
        <f t="shared" si="0"/>
        <v>-2814232</v>
      </c>
      <c r="Z13" s="32">
        <f>+IF(X13&lt;&gt;0,+(Y13/X13)*100,0)</f>
        <v>-15.268339010564072</v>
      </c>
      <c r="AA13" s="33">
        <f>SUM(AA6:AA12)</f>
        <v>23185137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195067000</v>
      </c>
      <c r="D17" s="18"/>
      <c r="E17" s="19">
        <v>265183165</v>
      </c>
      <c r="F17" s="20">
        <v>265183165</v>
      </c>
      <c r="G17" s="24">
        <v>193209170</v>
      </c>
      <c r="H17" s="24">
        <v>-1575746</v>
      </c>
      <c r="I17" s="24">
        <v>-1798531</v>
      </c>
      <c r="J17" s="20">
        <v>189834893</v>
      </c>
      <c r="K17" s="24">
        <v>4627894</v>
      </c>
      <c r="L17" s="24">
        <v>-422628</v>
      </c>
      <c r="M17" s="20">
        <v>1097543</v>
      </c>
      <c r="N17" s="24">
        <v>5302809</v>
      </c>
      <c r="O17" s="24"/>
      <c r="P17" s="24"/>
      <c r="Q17" s="20"/>
      <c r="R17" s="24"/>
      <c r="S17" s="24"/>
      <c r="T17" s="20"/>
      <c r="U17" s="24"/>
      <c r="V17" s="24"/>
      <c r="W17" s="24">
        <v>195137702</v>
      </c>
      <c r="X17" s="20">
        <v>128061566</v>
      </c>
      <c r="Y17" s="24">
        <v>67076136</v>
      </c>
      <c r="Z17" s="25">
        <v>52.378038232017246</v>
      </c>
      <c r="AA17" s="26">
        <v>265183165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304689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/>
      <c r="J22" s="20">
        <v>304688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304688</v>
      </c>
      <c r="X22" s="20">
        <v>512976</v>
      </c>
      <c r="Y22" s="20">
        <v>-208288</v>
      </c>
      <c r="Z22" s="21">
        <v>-40.603848913009578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195371689</v>
      </c>
      <c r="D25" s="29">
        <f t="shared" ref="D25:Y25" si="1">SUM(D15:D24)</f>
        <v>0</v>
      </c>
      <c r="E25" s="35">
        <f t="shared" si="1"/>
        <v>266209107</v>
      </c>
      <c r="F25" s="36">
        <f t="shared" si="1"/>
        <v>266209107</v>
      </c>
      <c r="G25" s="36">
        <f t="shared" si="1"/>
        <v>193843764</v>
      </c>
      <c r="H25" s="36">
        <f t="shared" si="1"/>
        <v>-1905652</v>
      </c>
      <c r="I25" s="36">
        <f t="shared" si="1"/>
        <v>-1798531</v>
      </c>
      <c r="J25" s="36">
        <f t="shared" si="1"/>
        <v>190139581</v>
      </c>
      <c r="K25" s="36">
        <f t="shared" si="1"/>
        <v>4627894</v>
      </c>
      <c r="L25" s="36">
        <f t="shared" si="1"/>
        <v>-422628</v>
      </c>
      <c r="M25" s="36">
        <f t="shared" si="1"/>
        <v>1097543</v>
      </c>
      <c r="N25" s="36">
        <f t="shared" si="1"/>
        <v>5302809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195442390</v>
      </c>
      <c r="X25" s="36">
        <f t="shared" si="1"/>
        <v>128574542</v>
      </c>
      <c r="Y25" s="36">
        <f t="shared" si="1"/>
        <v>66867848</v>
      </c>
      <c r="Z25" s="37">
        <f>+IF(X25&lt;&gt;0,+(Y25/X25)*100,0)</f>
        <v>52.007066842205816</v>
      </c>
      <c r="AA25" s="38">
        <f>SUM(AA15:AA24)</f>
        <v>266209107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206763184</v>
      </c>
      <c r="D26" s="29">
        <f>+D13+D25</f>
        <v>0</v>
      </c>
      <c r="E26" s="30">
        <f t="shared" si="2"/>
        <v>289394244</v>
      </c>
      <c r="F26" s="31">
        <f t="shared" si="2"/>
        <v>289394244</v>
      </c>
      <c r="G26" s="31">
        <f t="shared" si="2"/>
        <v>211224591</v>
      </c>
      <c r="H26" s="31">
        <f t="shared" si="2"/>
        <v>-6800790</v>
      </c>
      <c r="I26" s="31">
        <f t="shared" si="2"/>
        <v>-1238366</v>
      </c>
      <c r="J26" s="31">
        <f t="shared" si="2"/>
        <v>203185435</v>
      </c>
      <c r="K26" s="31">
        <f t="shared" si="2"/>
        <v>5163066</v>
      </c>
      <c r="L26" s="31">
        <f t="shared" si="2"/>
        <v>329295</v>
      </c>
      <c r="M26" s="31">
        <f t="shared" si="2"/>
        <v>2382177</v>
      </c>
      <c r="N26" s="31">
        <f t="shared" si="2"/>
        <v>7874538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211059973</v>
      </c>
      <c r="X26" s="31">
        <f t="shared" si="2"/>
        <v>147006357</v>
      </c>
      <c r="Y26" s="31">
        <f t="shared" si="2"/>
        <v>64053616</v>
      </c>
      <c r="Z26" s="32">
        <f>+IF(X26&lt;&gt;0,+(Y26/X26)*100,0)</f>
        <v>43.572004168500008</v>
      </c>
      <c r="AA26" s="33">
        <f>+AA13+AA25</f>
        <v>289394244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628393</v>
      </c>
      <c r="D35" s="18"/>
      <c r="E35" s="19"/>
      <c r="F35" s="20"/>
      <c r="G35" s="20">
        <v>2344794</v>
      </c>
      <c r="H35" s="20">
        <v>-1622887</v>
      </c>
      <c r="I35" s="20">
        <v>46112</v>
      </c>
      <c r="J35" s="20">
        <v>768019</v>
      </c>
      <c r="K35" s="20">
        <v>49687</v>
      </c>
      <c r="L35" s="20">
        <v>92835</v>
      </c>
      <c r="M35" s="20">
        <v>151817</v>
      </c>
      <c r="N35" s="20">
        <v>294339</v>
      </c>
      <c r="O35" s="20"/>
      <c r="P35" s="20"/>
      <c r="Q35" s="20"/>
      <c r="R35" s="20"/>
      <c r="S35" s="20"/>
      <c r="T35" s="20"/>
      <c r="U35" s="20"/>
      <c r="V35" s="20"/>
      <c r="W35" s="20">
        <v>1062358</v>
      </c>
      <c r="X35" s="20"/>
      <c r="Y35" s="20">
        <v>1062358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628393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2344794</v>
      </c>
      <c r="H37" s="31">
        <f t="shared" si="3"/>
        <v>-1622887</v>
      </c>
      <c r="I37" s="31">
        <f t="shared" si="3"/>
        <v>46112</v>
      </c>
      <c r="J37" s="31">
        <f t="shared" si="3"/>
        <v>768019</v>
      </c>
      <c r="K37" s="31">
        <f t="shared" si="3"/>
        <v>49687</v>
      </c>
      <c r="L37" s="31">
        <f t="shared" si="3"/>
        <v>92835</v>
      </c>
      <c r="M37" s="31">
        <f t="shared" si="3"/>
        <v>151817</v>
      </c>
      <c r="N37" s="31">
        <f t="shared" si="3"/>
        <v>294339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1062358</v>
      </c>
      <c r="X37" s="31">
        <f t="shared" si="3"/>
        <v>0</v>
      </c>
      <c r="Y37" s="31">
        <f t="shared" si="3"/>
        <v>1062358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628393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2344794</v>
      </c>
      <c r="H44" s="31">
        <f t="shared" si="5"/>
        <v>-1622887</v>
      </c>
      <c r="I44" s="31">
        <f t="shared" si="5"/>
        <v>46112</v>
      </c>
      <c r="J44" s="31">
        <f t="shared" si="5"/>
        <v>768019</v>
      </c>
      <c r="K44" s="31">
        <f t="shared" si="5"/>
        <v>49687</v>
      </c>
      <c r="L44" s="31">
        <f t="shared" si="5"/>
        <v>92835</v>
      </c>
      <c r="M44" s="31">
        <f t="shared" si="5"/>
        <v>151817</v>
      </c>
      <c r="N44" s="31">
        <f t="shared" si="5"/>
        <v>294339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1062358</v>
      </c>
      <c r="X44" s="31">
        <f t="shared" si="5"/>
        <v>0</v>
      </c>
      <c r="Y44" s="31">
        <f t="shared" si="5"/>
        <v>1062358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206134791</v>
      </c>
      <c r="D45" s="42">
        <f t="shared" si="6"/>
        <v>0</v>
      </c>
      <c r="E45" s="43">
        <f t="shared" si="6"/>
        <v>289394244</v>
      </c>
      <c r="F45" s="44">
        <f t="shared" si="6"/>
        <v>289394244</v>
      </c>
      <c r="G45" s="44">
        <f t="shared" si="6"/>
        <v>208879797</v>
      </c>
      <c r="H45" s="44">
        <f t="shared" si="6"/>
        <v>-5177903</v>
      </c>
      <c r="I45" s="44">
        <f t="shared" si="6"/>
        <v>-1284478</v>
      </c>
      <c r="J45" s="44">
        <f t="shared" si="6"/>
        <v>202417416</v>
      </c>
      <c r="K45" s="44">
        <f t="shared" si="6"/>
        <v>5113379</v>
      </c>
      <c r="L45" s="44">
        <f t="shared" si="6"/>
        <v>236460</v>
      </c>
      <c r="M45" s="44">
        <f t="shared" si="6"/>
        <v>2230360</v>
      </c>
      <c r="N45" s="44">
        <f t="shared" si="6"/>
        <v>7580199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209997615</v>
      </c>
      <c r="X45" s="44">
        <f t="shared" si="6"/>
        <v>147006357</v>
      </c>
      <c r="Y45" s="44">
        <f t="shared" si="6"/>
        <v>62991258</v>
      </c>
      <c r="Z45" s="45">
        <f>+IF(X45&lt;&gt;0,+(Y45/X45)*100,0)</f>
        <v>42.849342902905889</v>
      </c>
      <c r="AA45" s="46">
        <f>+AA26-AA44</f>
        <v>289394244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78238573</v>
      </c>
      <c r="D47" s="18"/>
      <c r="E47" s="19"/>
      <c r="F47" s="20"/>
      <c r="G47" s="20">
        <v>77474296</v>
      </c>
      <c r="H47" s="20">
        <v>-5626257</v>
      </c>
      <c r="I47" s="20"/>
      <c r="J47" s="20">
        <v>71848039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71848039</v>
      </c>
      <c r="X47" s="20"/>
      <c r="Y47" s="20">
        <v>71848039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78238573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77474296</v>
      </c>
      <c r="H50" s="52">
        <f t="shared" si="7"/>
        <v>-5626257</v>
      </c>
      <c r="I50" s="52">
        <f t="shared" si="7"/>
        <v>0</v>
      </c>
      <c r="J50" s="52">
        <f t="shared" si="7"/>
        <v>71848039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71848039</v>
      </c>
      <c r="X50" s="52">
        <f t="shared" si="7"/>
        <v>0</v>
      </c>
      <c r="Y50" s="52">
        <f t="shared" si="7"/>
        <v>71848039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-1000000</v>
      </c>
      <c r="F6" s="20">
        <v>-1000000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-499998</v>
      </c>
      <c r="Y6" s="20">
        <v>499998</v>
      </c>
      <c r="Z6" s="21">
        <v>-100</v>
      </c>
      <c r="AA6" s="22">
        <v>-1000000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130435</v>
      </c>
      <c r="F11" s="20">
        <v>130435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65220</v>
      </c>
      <c r="Y11" s="24">
        <v>-65220</v>
      </c>
      <c r="Z11" s="25">
        <v>-100</v>
      </c>
      <c r="AA11" s="26">
        <v>130435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-869565</v>
      </c>
      <c r="F13" s="31">
        <f t="shared" si="0"/>
        <v>-869565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-434778</v>
      </c>
      <c r="Y13" s="31">
        <f t="shared" si="0"/>
        <v>434778</v>
      </c>
      <c r="Z13" s="32">
        <f>+IF(X13&lt;&gt;0,+(Y13/X13)*100,0)</f>
        <v>-100</v>
      </c>
      <c r="AA13" s="33">
        <f>SUM(AA6:AA12)</f>
        <v>-869565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356492113</v>
      </c>
      <c r="D17" s="18"/>
      <c r="E17" s="19">
        <v>41456554</v>
      </c>
      <c r="F17" s="20">
        <v>41456554</v>
      </c>
      <c r="G17" s="24"/>
      <c r="H17" s="24">
        <v>-512497</v>
      </c>
      <c r="I17" s="24">
        <v>359862060</v>
      </c>
      <c r="J17" s="20">
        <v>359349563</v>
      </c>
      <c r="K17" s="24">
        <v>-256914</v>
      </c>
      <c r="L17" s="24">
        <v>-248627</v>
      </c>
      <c r="M17" s="20">
        <v>-256914</v>
      </c>
      <c r="N17" s="24">
        <v>-762455</v>
      </c>
      <c r="O17" s="24"/>
      <c r="P17" s="24"/>
      <c r="Q17" s="20"/>
      <c r="R17" s="24"/>
      <c r="S17" s="24"/>
      <c r="T17" s="20"/>
      <c r="U17" s="24"/>
      <c r="V17" s="24"/>
      <c r="W17" s="24">
        <v>358587108</v>
      </c>
      <c r="X17" s="20">
        <v>20728278</v>
      </c>
      <c r="Y17" s="24">
        <v>337858830</v>
      </c>
      <c r="Z17" s="25">
        <v>1629.9416188841158</v>
      </c>
      <c r="AA17" s="26">
        <v>41456554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356492113</v>
      </c>
      <c r="D25" s="29">
        <f t="shared" ref="D25:Y25" si="1">SUM(D15:D24)</f>
        <v>0</v>
      </c>
      <c r="E25" s="35">
        <f t="shared" si="1"/>
        <v>41456554</v>
      </c>
      <c r="F25" s="36">
        <f t="shared" si="1"/>
        <v>41456554</v>
      </c>
      <c r="G25" s="36">
        <f t="shared" si="1"/>
        <v>0</v>
      </c>
      <c r="H25" s="36">
        <f t="shared" si="1"/>
        <v>-512497</v>
      </c>
      <c r="I25" s="36">
        <f t="shared" si="1"/>
        <v>359862060</v>
      </c>
      <c r="J25" s="36">
        <f t="shared" si="1"/>
        <v>359349563</v>
      </c>
      <c r="K25" s="36">
        <f t="shared" si="1"/>
        <v>-256914</v>
      </c>
      <c r="L25" s="36">
        <f t="shared" si="1"/>
        <v>-248627</v>
      </c>
      <c r="M25" s="36">
        <f t="shared" si="1"/>
        <v>-256914</v>
      </c>
      <c r="N25" s="36">
        <f t="shared" si="1"/>
        <v>-762455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358587108</v>
      </c>
      <c r="X25" s="36">
        <f t="shared" si="1"/>
        <v>20728278</v>
      </c>
      <c r="Y25" s="36">
        <f t="shared" si="1"/>
        <v>337858830</v>
      </c>
      <c r="Z25" s="37">
        <f>+IF(X25&lt;&gt;0,+(Y25/X25)*100,0)</f>
        <v>1629.9416188841158</v>
      </c>
      <c r="AA25" s="38">
        <f>SUM(AA15:AA24)</f>
        <v>41456554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356492113</v>
      </c>
      <c r="D26" s="29">
        <f>+D13+D25</f>
        <v>0</v>
      </c>
      <c r="E26" s="30">
        <f t="shared" si="2"/>
        <v>40586989</v>
      </c>
      <c r="F26" s="31">
        <f t="shared" si="2"/>
        <v>40586989</v>
      </c>
      <c r="G26" s="31">
        <f t="shared" si="2"/>
        <v>0</v>
      </c>
      <c r="H26" s="31">
        <f t="shared" si="2"/>
        <v>-512497</v>
      </c>
      <c r="I26" s="31">
        <f t="shared" si="2"/>
        <v>359862060</v>
      </c>
      <c r="J26" s="31">
        <f t="shared" si="2"/>
        <v>359349563</v>
      </c>
      <c r="K26" s="31">
        <f t="shared" si="2"/>
        <v>-256914</v>
      </c>
      <c r="L26" s="31">
        <f t="shared" si="2"/>
        <v>-248627</v>
      </c>
      <c r="M26" s="31">
        <f t="shared" si="2"/>
        <v>-256914</v>
      </c>
      <c r="N26" s="31">
        <f t="shared" si="2"/>
        <v>-762455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358587108</v>
      </c>
      <c r="X26" s="31">
        <f t="shared" si="2"/>
        <v>20293500</v>
      </c>
      <c r="Y26" s="31">
        <f t="shared" si="2"/>
        <v>338293608</v>
      </c>
      <c r="Z26" s="32">
        <f>+IF(X26&lt;&gt;0,+(Y26/X26)*100,0)</f>
        <v>1667.0047453618154</v>
      </c>
      <c r="AA26" s="33">
        <f>+AA13+AA25</f>
        <v>40586989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356492113</v>
      </c>
      <c r="D45" s="42">
        <f t="shared" si="6"/>
        <v>0</v>
      </c>
      <c r="E45" s="43">
        <f t="shared" si="6"/>
        <v>40586989</v>
      </c>
      <c r="F45" s="44">
        <f t="shared" si="6"/>
        <v>40586989</v>
      </c>
      <c r="G45" s="44">
        <f t="shared" si="6"/>
        <v>0</v>
      </c>
      <c r="H45" s="44">
        <f t="shared" si="6"/>
        <v>-512497</v>
      </c>
      <c r="I45" s="44">
        <f t="shared" si="6"/>
        <v>359862060</v>
      </c>
      <c r="J45" s="44">
        <f t="shared" si="6"/>
        <v>359349563</v>
      </c>
      <c r="K45" s="44">
        <f t="shared" si="6"/>
        <v>-256914</v>
      </c>
      <c r="L45" s="44">
        <f t="shared" si="6"/>
        <v>-248627</v>
      </c>
      <c r="M45" s="44">
        <f t="shared" si="6"/>
        <v>-256914</v>
      </c>
      <c r="N45" s="44">
        <f t="shared" si="6"/>
        <v>-762455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358587108</v>
      </c>
      <c r="X45" s="44">
        <f t="shared" si="6"/>
        <v>20293500</v>
      </c>
      <c r="Y45" s="44">
        <f t="shared" si="6"/>
        <v>338293608</v>
      </c>
      <c r="Z45" s="45">
        <f>+IF(X45&lt;&gt;0,+(Y45/X45)*100,0)</f>
        <v>1667.0047453618154</v>
      </c>
      <c r="AA45" s="46">
        <f>+AA26-AA44</f>
        <v>40586989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43635060</v>
      </c>
      <c r="F47" s="20">
        <v>43635060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21817530</v>
      </c>
      <c r="Y47" s="20">
        <v>-21817530</v>
      </c>
      <c r="Z47" s="47">
        <v>-100</v>
      </c>
      <c r="AA47" s="22">
        <v>43635060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43635060</v>
      </c>
      <c r="F50" s="52">
        <f t="shared" si="7"/>
        <v>43635060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21817530</v>
      </c>
      <c r="Y50" s="52">
        <f t="shared" si="7"/>
        <v>-21817530</v>
      </c>
      <c r="Z50" s="53">
        <f>+IF(X50&lt;&gt;0,+(Y50/X50)*100,0)</f>
        <v>-100</v>
      </c>
      <c r="AA50" s="54">
        <f>SUM(AA47:AA49)</f>
        <v>43635060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233610607</v>
      </c>
      <c r="D6" s="18"/>
      <c r="E6" s="19"/>
      <c r="F6" s="20"/>
      <c r="G6" s="20">
        <v>233610607</v>
      </c>
      <c r="H6" s="20"/>
      <c r="I6" s="20"/>
      <c r="J6" s="20">
        <v>233610607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233610607</v>
      </c>
      <c r="X6" s="20"/>
      <c r="Y6" s="20">
        <v>233610607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233610607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233610607</v>
      </c>
      <c r="H13" s="31">
        <f t="shared" si="0"/>
        <v>0</v>
      </c>
      <c r="I13" s="31">
        <f t="shared" si="0"/>
        <v>0</v>
      </c>
      <c r="J13" s="31">
        <f t="shared" si="0"/>
        <v>233610607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233610607</v>
      </c>
      <c r="X13" s="31">
        <f t="shared" si="0"/>
        <v>0</v>
      </c>
      <c r="Y13" s="31">
        <f t="shared" si="0"/>
        <v>233610607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233610607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233610607</v>
      </c>
      <c r="H26" s="31">
        <f t="shared" si="2"/>
        <v>0</v>
      </c>
      <c r="I26" s="31">
        <f t="shared" si="2"/>
        <v>0</v>
      </c>
      <c r="J26" s="31">
        <f t="shared" si="2"/>
        <v>233610607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233610607</v>
      </c>
      <c r="X26" s="31">
        <f t="shared" si="2"/>
        <v>0</v>
      </c>
      <c r="Y26" s="31">
        <f t="shared" si="2"/>
        <v>233610607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-1985</v>
      </c>
      <c r="D32" s="18"/>
      <c r="E32" s="19"/>
      <c r="F32" s="20"/>
      <c r="G32" s="20">
        <v>-1985</v>
      </c>
      <c r="H32" s="20"/>
      <c r="I32" s="20"/>
      <c r="J32" s="20">
        <v>-1985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-1985</v>
      </c>
      <c r="X32" s="20"/>
      <c r="Y32" s="20">
        <v>-1985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-1985</v>
      </c>
      <c r="H37" s="31">
        <f t="shared" si="3"/>
        <v>0</v>
      </c>
      <c r="I37" s="31">
        <f t="shared" si="3"/>
        <v>0</v>
      </c>
      <c r="J37" s="31">
        <f t="shared" si="3"/>
        <v>-1985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-1985</v>
      </c>
      <c r="X37" s="31">
        <f t="shared" si="3"/>
        <v>0</v>
      </c>
      <c r="Y37" s="31">
        <f t="shared" si="3"/>
        <v>-1985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-1985</v>
      </c>
      <c r="H44" s="31">
        <f t="shared" si="5"/>
        <v>0</v>
      </c>
      <c r="I44" s="31">
        <f t="shared" si="5"/>
        <v>0</v>
      </c>
      <c r="J44" s="31">
        <f t="shared" si="5"/>
        <v>-1985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-1985</v>
      </c>
      <c r="X44" s="31">
        <f t="shared" si="5"/>
        <v>0</v>
      </c>
      <c r="Y44" s="31">
        <f t="shared" si="5"/>
        <v>-1985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233612592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233612592</v>
      </c>
      <c r="H45" s="44">
        <f t="shared" si="6"/>
        <v>0</v>
      </c>
      <c r="I45" s="44">
        <f t="shared" si="6"/>
        <v>0</v>
      </c>
      <c r="J45" s="44">
        <f t="shared" si="6"/>
        <v>233612592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233612592</v>
      </c>
      <c r="X45" s="44">
        <f t="shared" si="6"/>
        <v>0</v>
      </c>
      <c r="Y45" s="44">
        <f t="shared" si="6"/>
        <v>233612592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578327034</v>
      </c>
      <c r="D6" s="18"/>
      <c r="E6" s="19">
        <v>324297486</v>
      </c>
      <c r="F6" s="20">
        <v>324297486</v>
      </c>
      <c r="G6" s="20">
        <v>690359104</v>
      </c>
      <c r="H6" s="20">
        <v>-12842399</v>
      </c>
      <c r="I6" s="20">
        <v>-7750730</v>
      </c>
      <c r="J6" s="20">
        <v>669765975</v>
      </c>
      <c r="K6" s="20">
        <v>-13611037</v>
      </c>
      <c r="L6" s="20">
        <v>-20807227</v>
      </c>
      <c r="M6" s="20">
        <v>77614797</v>
      </c>
      <c r="N6" s="20">
        <v>43196533</v>
      </c>
      <c r="O6" s="20"/>
      <c r="P6" s="20"/>
      <c r="Q6" s="20"/>
      <c r="R6" s="20"/>
      <c r="S6" s="20"/>
      <c r="T6" s="20"/>
      <c r="U6" s="20"/>
      <c r="V6" s="20"/>
      <c r="W6" s="20">
        <v>712962508</v>
      </c>
      <c r="X6" s="20">
        <v>162148746</v>
      </c>
      <c r="Y6" s="20">
        <v>550813762</v>
      </c>
      <c r="Z6" s="21">
        <v>339.69659068470378</v>
      </c>
      <c r="AA6" s="22">
        <v>324297486</v>
      </c>
    </row>
    <row r="7" spans="1:27" x14ac:dyDescent="0.25">
      <c r="A7" s="23" t="s">
        <v>35</v>
      </c>
      <c r="B7" s="17" t="s">
        <v>32</v>
      </c>
      <c r="C7" s="18">
        <v>71626950</v>
      </c>
      <c r="D7" s="18"/>
      <c r="E7" s="19">
        <v>218304743</v>
      </c>
      <c r="F7" s="20">
        <v>218304743</v>
      </c>
      <c r="G7" s="20">
        <v>73439251</v>
      </c>
      <c r="H7" s="20">
        <v>2995058</v>
      </c>
      <c r="I7" s="20">
        <v>2903109</v>
      </c>
      <c r="J7" s="20">
        <v>79337418</v>
      </c>
      <c r="K7" s="20">
        <v>294032</v>
      </c>
      <c r="L7" s="20">
        <v>99805</v>
      </c>
      <c r="M7" s="20">
        <v>3802064</v>
      </c>
      <c r="N7" s="20">
        <v>4195901</v>
      </c>
      <c r="O7" s="20"/>
      <c r="P7" s="20"/>
      <c r="Q7" s="20"/>
      <c r="R7" s="20"/>
      <c r="S7" s="20"/>
      <c r="T7" s="20"/>
      <c r="U7" s="20"/>
      <c r="V7" s="20"/>
      <c r="W7" s="20">
        <v>83533319</v>
      </c>
      <c r="X7" s="20">
        <v>202721281</v>
      </c>
      <c r="Y7" s="20">
        <v>-119187962</v>
      </c>
      <c r="Z7" s="21">
        <v>-58.794005943559526</v>
      </c>
      <c r="AA7" s="22">
        <v>218304743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-3576462</v>
      </c>
      <c r="D10" s="18"/>
      <c r="E10" s="19">
        <v>-2103554</v>
      </c>
      <c r="F10" s="20">
        <v>-2103554</v>
      </c>
      <c r="G10" s="20">
        <v>-3701428</v>
      </c>
      <c r="H10" s="20">
        <v>-74968</v>
      </c>
      <c r="I10" s="20">
        <v>-48431</v>
      </c>
      <c r="J10" s="20">
        <v>-3824827</v>
      </c>
      <c r="K10" s="20">
        <v>-45724</v>
      </c>
      <c r="L10" s="20">
        <v>-62561</v>
      </c>
      <c r="M10" s="20">
        <v>-22216</v>
      </c>
      <c r="N10" s="20">
        <v>-130501</v>
      </c>
      <c r="O10" s="20"/>
      <c r="P10" s="20"/>
      <c r="Q10" s="20"/>
      <c r="R10" s="20"/>
      <c r="S10" s="20"/>
      <c r="T10" s="20"/>
      <c r="U10" s="20"/>
      <c r="V10" s="20"/>
      <c r="W10" s="20">
        <v>-3955328</v>
      </c>
      <c r="X10" s="20">
        <v>-1576782</v>
      </c>
      <c r="Y10" s="20">
        <v>-2378546</v>
      </c>
      <c r="Z10" s="21">
        <v>150.84811977813041</v>
      </c>
      <c r="AA10" s="22">
        <v>-2103554</v>
      </c>
    </row>
    <row r="11" spans="1:27" x14ac:dyDescent="0.25">
      <c r="A11" s="23" t="s">
        <v>39</v>
      </c>
      <c r="B11" s="17" t="s">
        <v>32</v>
      </c>
      <c r="C11" s="18">
        <v>7315597</v>
      </c>
      <c r="D11" s="18"/>
      <c r="E11" s="19"/>
      <c r="F11" s="20"/>
      <c r="G11" s="24">
        <v>8928900</v>
      </c>
      <c r="H11" s="24">
        <v>1015679</v>
      </c>
      <c r="I11" s="24">
        <v>145094</v>
      </c>
      <c r="J11" s="20">
        <v>10089673</v>
      </c>
      <c r="K11" s="24">
        <v>6260</v>
      </c>
      <c r="L11" s="24">
        <v>-32249</v>
      </c>
      <c r="M11" s="20">
        <v>80597</v>
      </c>
      <c r="N11" s="24">
        <v>54608</v>
      </c>
      <c r="O11" s="24"/>
      <c r="P11" s="24"/>
      <c r="Q11" s="20"/>
      <c r="R11" s="24"/>
      <c r="S11" s="24"/>
      <c r="T11" s="20"/>
      <c r="U11" s="24"/>
      <c r="V11" s="24"/>
      <c r="W11" s="24">
        <v>10144281</v>
      </c>
      <c r="X11" s="20"/>
      <c r="Y11" s="24">
        <v>10144281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-2600155</v>
      </c>
      <c r="D12" s="18"/>
      <c r="E12" s="19"/>
      <c r="F12" s="20"/>
      <c r="G12" s="20">
        <v>-2600155</v>
      </c>
      <c r="H12" s="20"/>
      <c r="I12" s="20"/>
      <c r="J12" s="20">
        <v>-2600155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-2600155</v>
      </c>
      <c r="X12" s="20"/>
      <c r="Y12" s="20">
        <v>-2600155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651092964</v>
      </c>
      <c r="D13" s="29">
        <f>SUM(D6:D12)</f>
        <v>0</v>
      </c>
      <c r="E13" s="30">
        <f t="shared" si="0"/>
        <v>540498675</v>
      </c>
      <c r="F13" s="31">
        <f t="shared" si="0"/>
        <v>540498675</v>
      </c>
      <c r="G13" s="31">
        <f t="shared" si="0"/>
        <v>766425672</v>
      </c>
      <c r="H13" s="31">
        <f t="shared" si="0"/>
        <v>-8906630</v>
      </c>
      <c r="I13" s="31">
        <f t="shared" si="0"/>
        <v>-4750958</v>
      </c>
      <c r="J13" s="31">
        <f t="shared" si="0"/>
        <v>752768084</v>
      </c>
      <c r="K13" s="31">
        <f t="shared" si="0"/>
        <v>-13356469</v>
      </c>
      <c r="L13" s="31">
        <f t="shared" si="0"/>
        <v>-20802232</v>
      </c>
      <c r="M13" s="31">
        <f t="shared" si="0"/>
        <v>81475242</v>
      </c>
      <c r="N13" s="31">
        <f t="shared" si="0"/>
        <v>47316541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800084625</v>
      </c>
      <c r="X13" s="31">
        <f t="shared" si="0"/>
        <v>363293245</v>
      </c>
      <c r="Y13" s="31">
        <f t="shared" si="0"/>
        <v>436791380</v>
      </c>
      <c r="Z13" s="32">
        <f>+IF(X13&lt;&gt;0,+(Y13/X13)*100,0)</f>
        <v>120.23107668847517</v>
      </c>
      <c r="AA13" s="33">
        <f>SUM(AA6:AA12)</f>
        <v>540498675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441457128</v>
      </c>
      <c r="D17" s="18"/>
      <c r="E17" s="19">
        <v>592528360</v>
      </c>
      <c r="F17" s="20">
        <v>592528360</v>
      </c>
      <c r="G17" s="24">
        <v>448821341</v>
      </c>
      <c r="H17" s="24">
        <v>-4587960</v>
      </c>
      <c r="I17" s="24">
        <v>8296797</v>
      </c>
      <c r="J17" s="20">
        <v>452530178</v>
      </c>
      <c r="K17" s="24">
        <v>13932356</v>
      </c>
      <c r="L17" s="24">
        <v>31548952</v>
      </c>
      <c r="M17" s="20">
        <v>8747963</v>
      </c>
      <c r="N17" s="24">
        <v>54229271</v>
      </c>
      <c r="O17" s="24"/>
      <c r="P17" s="24"/>
      <c r="Q17" s="20"/>
      <c r="R17" s="24"/>
      <c r="S17" s="24"/>
      <c r="T17" s="20"/>
      <c r="U17" s="24"/>
      <c r="V17" s="24"/>
      <c r="W17" s="24">
        <v>506759449</v>
      </c>
      <c r="X17" s="20">
        <v>529177711</v>
      </c>
      <c r="Y17" s="24">
        <v>-22418262</v>
      </c>
      <c r="Z17" s="25">
        <v>-4.2364335333844014</v>
      </c>
      <c r="AA17" s="26">
        <v>592528360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441457128</v>
      </c>
      <c r="D25" s="29">
        <f t="shared" ref="D25:Y25" si="1">SUM(D15:D24)</f>
        <v>0</v>
      </c>
      <c r="E25" s="35">
        <f t="shared" si="1"/>
        <v>592528360</v>
      </c>
      <c r="F25" s="36">
        <f t="shared" si="1"/>
        <v>592528360</v>
      </c>
      <c r="G25" s="36">
        <f t="shared" si="1"/>
        <v>448821341</v>
      </c>
      <c r="H25" s="36">
        <f t="shared" si="1"/>
        <v>-4587960</v>
      </c>
      <c r="I25" s="36">
        <f t="shared" si="1"/>
        <v>8296797</v>
      </c>
      <c r="J25" s="36">
        <f t="shared" si="1"/>
        <v>452530178</v>
      </c>
      <c r="K25" s="36">
        <f t="shared" si="1"/>
        <v>13932356</v>
      </c>
      <c r="L25" s="36">
        <f t="shared" si="1"/>
        <v>31548952</v>
      </c>
      <c r="M25" s="36">
        <f t="shared" si="1"/>
        <v>8747963</v>
      </c>
      <c r="N25" s="36">
        <f t="shared" si="1"/>
        <v>54229271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506759449</v>
      </c>
      <c r="X25" s="36">
        <f t="shared" si="1"/>
        <v>529177711</v>
      </c>
      <c r="Y25" s="36">
        <f t="shared" si="1"/>
        <v>-22418262</v>
      </c>
      <c r="Z25" s="37">
        <f>+IF(X25&lt;&gt;0,+(Y25/X25)*100,0)</f>
        <v>-4.2364335333844014</v>
      </c>
      <c r="AA25" s="38">
        <f>SUM(AA15:AA24)</f>
        <v>592528360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1092550092</v>
      </c>
      <c r="D26" s="29">
        <f>+D13+D25</f>
        <v>0</v>
      </c>
      <c r="E26" s="30">
        <f t="shared" si="2"/>
        <v>1133027035</v>
      </c>
      <c r="F26" s="31">
        <f t="shared" si="2"/>
        <v>1133027035</v>
      </c>
      <c r="G26" s="31">
        <f t="shared" si="2"/>
        <v>1215247013</v>
      </c>
      <c r="H26" s="31">
        <f t="shared" si="2"/>
        <v>-13494590</v>
      </c>
      <c r="I26" s="31">
        <f t="shared" si="2"/>
        <v>3545839</v>
      </c>
      <c r="J26" s="31">
        <f t="shared" si="2"/>
        <v>1205298262</v>
      </c>
      <c r="K26" s="31">
        <f t="shared" si="2"/>
        <v>575887</v>
      </c>
      <c r="L26" s="31">
        <f t="shared" si="2"/>
        <v>10746720</v>
      </c>
      <c r="M26" s="31">
        <f t="shared" si="2"/>
        <v>90223205</v>
      </c>
      <c r="N26" s="31">
        <f t="shared" si="2"/>
        <v>101545812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1306844074</v>
      </c>
      <c r="X26" s="31">
        <f t="shared" si="2"/>
        <v>892470956</v>
      </c>
      <c r="Y26" s="31">
        <f t="shared" si="2"/>
        <v>414373118</v>
      </c>
      <c r="Z26" s="32">
        <f>+IF(X26&lt;&gt;0,+(Y26/X26)*100,0)</f>
        <v>46.429871494888175</v>
      </c>
      <c r="AA26" s="33">
        <f>+AA13+AA25</f>
        <v>1133027035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-67949</v>
      </c>
      <c r="D31" s="18"/>
      <c r="E31" s="19"/>
      <c r="F31" s="20"/>
      <c r="G31" s="20">
        <v>-69425</v>
      </c>
      <c r="H31" s="20">
        <v>-912</v>
      </c>
      <c r="I31" s="20">
        <v>-663</v>
      </c>
      <c r="J31" s="20">
        <v>-71000</v>
      </c>
      <c r="K31" s="20">
        <v>-1718</v>
      </c>
      <c r="L31" s="20">
        <v>-200</v>
      </c>
      <c r="M31" s="20">
        <v>-168</v>
      </c>
      <c r="N31" s="20">
        <v>-2086</v>
      </c>
      <c r="O31" s="20"/>
      <c r="P31" s="20"/>
      <c r="Q31" s="20"/>
      <c r="R31" s="20"/>
      <c r="S31" s="20"/>
      <c r="T31" s="20"/>
      <c r="U31" s="20"/>
      <c r="V31" s="20"/>
      <c r="W31" s="20">
        <v>-73086</v>
      </c>
      <c r="X31" s="20"/>
      <c r="Y31" s="20">
        <v>-73086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15328729</v>
      </c>
      <c r="D32" s="18"/>
      <c r="E32" s="19">
        <v>172527002</v>
      </c>
      <c r="F32" s="20">
        <v>172527002</v>
      </c>
      <c r="G32" s="20">
        <v>18485696</v>
      </c>
      <c r="H32" s="20">
        <v>-3633455</v>
      </c>
      <c r="I32" s="20">
        <v>2048558</v>
      </c>
      <c r="J32" s="20">
        <v>16900799</v>
      </c>
      <c r="K32" s="20">
        <v>475902</v>
      </c>
      <c r="L32" s="20">
        <v>166133</v>
      </c>
      <c r="M32" s="20">
        <v>654535</v>
      </c>
      <c r="N32" s="20">
        <v>1296570</v>
      </c>
      <c r="O32" s="20"/>
      <c r="P32" s="20"/>
      <c r="Q32" s="20"/>
      <c r="R32" s="20"/>
      <c r="S32" s="20"/>
      <c r="T32" s="20"/>
      <c r="U32" s="20"/>
      <c r="V32" s="20"/>
      <c r="W32" s="20">
        <v>18197369</v>
      </c>
      <c r="X32" s="20">
        <v>86263542</v>
      </c>
      <c r="Y32" s="20">
        <v>-68066173</v>
      </c>
      <c r="Z32" s="21">
        <v>-78.904913271472211</v>
      </c>
      <c r="AA32" s="22">
        <v>172527002</v>
      </c>
    </row>
    <row r="33" spans="1:27" x14ac:dyDescent="0.25">
      <c r="A33" s="23" t="s">
        <v>60</v>
      </c>
      <c r="B33" s="17" t="s">
        <v>32</v>
      </c>
      <c r="C33" s="18">
        <v>-435031629</v>
      </c>
      <c r="D33" s="18"/>
      <c r="E33" s="19">
        <v>-163469757</v>
      </c>
      <c r="F33" s="20">
        <v>-163469757</v>
      </c>
      <c r="G33" s="20">
        <v>-446877281</v>
      </c>
      <c r="H33" s="20">
        <v>-15022269</v>
      </c>
      <c r="I33" s="20">
        <v>-15302661</v>
      </c>
      <c r="J33" s="20">
        <v>-477202211</v>
      </c>
      <c r="K33" s="20">
        <v>-20777500</v>
      </c>
      <c r="L33" s="20">
        <v>-30534851</v>
      </c>
      <c r="M33" s="20">
        <v>-14662695</v>
      </c>
      <c r="N33" s="20">
        <v>-65975046</v>
      </c>
      <c r="O33" s="20"/>
      <c r="P33" s="20"/>
      <c r="Q33" s="20"/>
      <c r="R33" s="20"/>
      <c r="S33" s="20"/>
      <c r="T33" s="20"/>
      <c r="U33" s="20"/>
      <c r="V33" s="20"/>
      <c r="W33" s="20">
        <v>-543177257</v>
      </c>
      <c r="X33" s="20">
        <v>-81734880</v>
      </c>
      <c r="Y33" s="20">
        <v>-461442377</v>
      </c>
      <c r="Z33" s="21">
        <v>564.55992472246862</v>
      </c>
      <c r="AA33" s="22">
        <v>-163469757</v>
      </c>
    </row>
    <row r="34" spans="1:27" x14ac:dyDescent="0.25">
      <c r="A34" s="23" t="s">
        <v>61</v>
      </c>
      <c r="B34" s="17" t="s">
        <v>32</v>
      </c>
      <c r="C34" s="18">
        <v>1722903</v>
      </c>
      <c r="D34" s="18"/>
      <c r="E34" s="19">
        <v>1954940</v>
      </c>
      <c r="F34" s="20">
        <v>1954940</v>
      </c>
      <c r="G34" s="20">
        <v>508815</v>
      </c>
      <c r="H34" s="20">
        <v>1214088</v>
      </c>
      <c r="I34" s="20"/>
      <c r="J34" s="20">
        <v>1722903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1722903</v>
      </c>
      <c r="X34" s="20">
        <v>977466</v>
      </c>
      <c r="Y34" s="20">
        <v>745437</v>
      </c>
      <c r="Z34" s="21">
        <v>76.262192239934691</v>
      </c>
      <c r="AA34" s="22">
        <v>1954940</v>
      </c>
    </row>
    <row r="35" spans="1:27" x14ac:dyDescent="0.25">
      <c r="A35" s="23" t="s">
        <v>39</v>
      </c>
      <c r="B35" s="17" t="s">
        <v>32</v>
      </c>
      <c r="C35" s="18">
        <v>12710185</v>
      </c>
      <c r="D35" s="18"/>
      <c r="E35" s="19"/>
      <c r="F35" s="20"/>
      <c r="G35" s="20">
        <v>13758998</v>
      </c>
      <c r="H35" s="20">
        <v>207420</v>
      </c>
      <c r="I35" s="20">
        <v>438680</v>
      </c>
      <c r="J35" s="20">
        <v>14405098</v>
      </c>
      <c r="K35" s="20">
        <v>74485</v>
      </c>
      <c r="L35" s="20">
        <v>151726</v>
      </c>
      <c r="M35" s="20">
        <v>569601</v>
      </c>
      <c r="N35" s="20">
        <v>795812</v>
      </c>
      <c r="O35" s="20"/>
      <c r="P35" s="20"/>
      <c r="Q35" s="20"/>
      <c r="R35" s="20"/>
      <c r="S35" s="20"/>
      <c r="T35" s="20"/>
      <c r="U35" s="20"/>
      <c r="V35" s="20"/>
      <c r="W35" s="20">
        <v>15200910</v>
      </c>
      <c r="X35" s="20"/>
      <c r="Y35" s="20">
        <v>15200910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-405337761</v>
      </c>
      <c r="D37" s="29">
        <f t="shared" ref="D37:Y37" si="3">SUM(D29:D36)</f>
        <v>0</v>
      </c>
      <c r="E37" s="30">
        <f t="shared" si="3"/>
        <v>11012185</v>
      </c>
      <c r="F37" s="31">
        <f t="shared" si="3"/>
        <v>11012185</v>
      </c>
      <c r="G37" s="31">
        <f t="shared" si="3"/>
        <v>-414193197</v>
      </c>
      <c r="H37" s="31">
        <f t="shared" si="3"/>
        <v>-17235128</v>
      </c>
      <c r="I37" s="31">
        <f t="shared" si="3"/>
        <v>-12816086</v>
      </c>
      <c r="J37" s="31">
        <f t="shared" si="3"/>
        <v>-444244411</v>
      </c>
      <c r="K37" s="31">
        <f t="shared" si="3"/>
        <v>-20228831</v>
      </c>
      <c r="L37" s="31">
        <f t="shared" si="3"/>
        <v>-30217192</v>
      </c>
      <c r="M37" s="31">
        <f t="shared" si="3"/>
        <v>-13438727</v>
      </c>
      <c r="N37" s="31">
        <f t="shared" si="3"/>
        <v>-63884750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-508129161</v>
      </c>
      <c r="X37" s="31">
        <f t="shared" si="3"/>
        <v>5506128</v>
      </c>
      <c r="Y37" s="31">
        <f t="shared" si="3"/>
        <v>-513635289</v>
      </c>
      <c r="Z37" s="32">
        <f>+IF(X37&lt;&gt;0,+(Y37/X37)*100,0)</f>
        <v>-9328.4298694109548</v>
      </c>
      <c r="AA37" s="33">
        <f>SUM(AA29:AA36)</f>
        <v>11012185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47757</v>
      </c>
      <c r="F40" s="20">
        <v>47757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23880</v>
      </c>
      <c r="Y40" s="20">
        <v>-23880</v>
      </c>
      <c r="Z40" s="21">
        <v>-100</v>
      </c>
      <c r="AA40" s="22">
        <v>47757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47757</v>
      </c>
      <c r="F43" s="36">
        <f t="shared" si="4"/>
        <v>47757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23880</v>
      </c>
      <c r="Y43" s="36">
        <f t="shared" si="4"/>
        <v>-23880</v>
      </c>
      <c r="Z43" s="37">
        <f>+IF(X43&lt;&gt;0,+(Y43/X43)*100,0)</f>
        <v>-100</v>
      </c>
      <c r="AA43" s="38">
        <f>SUM(AA39:AA42)</f>
        <v>47757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-405337761</v>
      </c>
      <c r="D44" s="29">
        <f>+D37+D43</f>
        <v>0</v>
      </c>
      <c r="E44" s="30">
        <f t="shared" si="5"/>
        <v>11059942</v>
      </c>
      <c r="F44" s="31">
        <f t="shared" si="5"/>
        <v>11059942</v>
      </c>
      <c r="G44" s="31">
        <f t="shared" si="5"/>
        <v>-414193197</v>
      </c>
      <c r="H44" s="31">
        <f t="shared" si="5"/>
        <v>-17235128</v>
      </c>
      <c r="I44" s="31">
        <f t="shared" si="5"/>
        <v>-12816086</v>
      </c>
      <c r="J44" s="31">
        <f t="shared" si="5"/>
        <v>-444244411</v>
      </c>
      <c r="K44" s="31">
        <f t="shared" si="5"/>
        <v>-20228831</v>
      </c>
      <c r="L44" s="31">
        <f t="shared" si="5"/>
        <v>-30217192</v>
      </c>
      <c r="M44" s="31">
        <f t="shared" si="5"/>
        <v>-13438727</v>
      </c>
      <c r="N44" s="31">
        <f t="shared" si="5"/>
        <v>-63884750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-508129161</v>
      </c>
      <c r="X44" s="31">
        <f t="shared" si="5"/>
        <v>5530008</v>
      </c>
      <c r="Y44" s="31">
        <f t="shared" si="5"/>
        <v>-513659169</v>
      </c>
      <c r="Z44" s="32">
        <f>+IF(X44&lt;&gt;0,+(Y44/X44)*100,0)</f>
        <v>-9288.5791304461036</v>
      </c>
      <c r="AA44" s="33">
        <f>+AA37+AA43</f>
        <v>11059942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1497887853</v>
      </c>
      <c r="D45" s="42">
        <f t="shared" si="6"/>
        <v>0</v>
      </c>
      <c r="E45" s="43">
        <f t="shared" si="6"/>
        <v>1121967093</v>
      </c>
      <c r="F45" s="44">
        <f t="shared" si="6"/>
        <v>1121967093</v>
      </c>
      <c r="G45" s="44">
        <f t="shared" si="6"/>
        <v>1629440210</v>
      </c>
      <c r="H45" s="44">
        <f t="shared" si="6"/>
        <v>3740538</v>
      </c>
      <c r="I45" s="44">
        <f t="shared" si="6"/>
        <v>16361925</v>
      </c>
      <c r="J45" s="44">
        <f t="shared" si="6"/>
        <v>1649542673</v>
      </c>
      <c r="K45" s="44">
        <f t="shared" si="6"/>
        <v>20804718</v>
      </c>
      <c r="L45" s="44">
        <f t="shared" si="6"/>
        <v>40963912</v>
      </c>
      <c r="M45" s="44">
        <f t="shared" si="6"/>
        <v>103661932</v>
      </c>
      <c r="N45" s="44">
        <f t="shared" si="6"/>
        <v>165430562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1814973235</v>
      </c>
      <c r="X45" s="44">
        <f t="shared" si="6"/>
        <v>886940948</v>
      </c>
      <c r="Y45" s="44">
        <f t="shared" si="6"/>
        <v>928032287</v>
      </c>
      <c r="Z45" s="45">
        <f>+IF(X45&lt;&gt;0,+(Y45/X45)*100,0)</f>
        <v>104.63292839198128</v>
      </c>
      <c r="AA45" s="46">
        <f>+AA26-AA44</f>
        <v>1121967093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1026137848</v>
      </c>
      <c r="D47" s="18"/>
      <c r="E47" s="19">
        <v>470052229</v>
      </c>
      <c r="F47" s="20">
        <v>470052229</v>
      </c>
      <c r="G47" s="20">
        <v>1156111949</v>
      </c>
      <c r="H47" s="20">
        <v>6697770</v>
      </c>
      <c r="I47" s="20">
        <v>15758531</v>
      </c>
      <c r="J47" s="20">
        <v>1178568250</v>
      </c>
      <c r="K47" s="20">
        <v>20989761</v>
      </c>
      <c r="L47" s="20">
        <v>32115562</v>
      </c>
      <c r="M47" s="20">
        <v>103075660</v>
      </c>
      <c r="N47" s="20">
        <v>156180983</v>
      </c>
      <c r="O47" s="20"/>
      <c r="P47" s="20"/>
      <c r="Q47" s="20"/>
      <c r="R47" s="20"/>
      <c r="S47" s="20"/>
      <c r="T47" s="20"/>
      <c r="U47" s="20"/>
      <c r="V47" s="20"/>
      <c r="W47" s="20">
        <v>1334749233</v>
      </c>
      <c r="X47" s="20">
        <v>235026090</v>
      </c>
      <c r="Y47" s="20">
        <v>1099723143</v>
      </c>
      <c r="Z47" s="47">
        <v>467.91534633452824</v>
      </c>
      <c r="AA47" s="22">
        <v>470052229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1026137848</v>
      </c>
      <c r="D50" s="50">
        <f t="shared" ref="D50:Y50" si="7">SUM(D47:D49)</f>
        <v>0</v>
      </c>
      <c r="E50" s="51">
        <f t="shared" si="7"/>
        <v>470052229</v>
      </c>
      <c r="F50" s="52">
        <f t="shared" si="7"/>
        <v>470052229</v>
      </c>
      <c r="G50" s="52">
        <f t="shared" si="7"/>
        <v>1156111949</v>
      </c>
      <c r="H50" s="52">
        <f t="shared" si="7"/>
        <v>6697770</v>
      </c>
      <c r="I50" s="52">
        <f t="shared" si="7"/>
        <v>15758531</v>
      </c>
      <c r="J50" s="52">
        <f t="shared" si="7"/>
        <v>1178568250</v>
      </c>
      <c r="K50" s="52">
        <f t="shared" si="7"/>
        <v>20989761</v>
      </c>
      <c r="L50" s="52">
        <f t="shared" si="7"/>
        <v>32115562</v>
      </c>
      <c r="M50" s="52">
        <f t="shared" si="7"/>
        <v>103075660</v>
      </c>
      <c r="N50" s="52">
        <f t="shared" si="7"/>
        <v>156180983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1334749233</v>
      </c>
      <c r="X50" s="52">
        <f t="shared" si="7"/>
        <v>235026090</v>
      </c>
      <c r="Y50" s="52">
        <f t="shared" si="7"/>
        <v>1099723143</v>
      </c>
      <c r="Z50" s="53">
        <f>+IF(X50&lt;&gt;0,+(Y50/X50)*100,0)</f>
        <v>467.91534633452824</v>
      </c>
      <c r="AA50" s="54">
        <f>SUM(AA47:AA49)</f>
        <v>470052229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-172505</v>
      </c>
      <c r="D6" s="18"/>
      <c r="E6" s="19"/>
      <c r="F6" s="20"/>
      <c r="G6" s="20">
        <v>-172505</v>
      </c>
      <c r="H6" s="20"/>
      <c r="I6" s="20"/>
      <c r="J6" s="20">
        <v>-172505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-172505</v>
      </c>
      <c r="X6" s="20"/>
      <c r="Y6" s="20">
        <v>-172505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-172505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-172505</v>
      </c>
      <c r="H13" s="31">
        <f t="shared" si="0"/>
        <v>0</v>
      </c>
      <c r="I13" s="31">
        <f t="shared" si="0"/>
        <v>0</v>
      </c>
      <c r="J13" s="31">
        <f t="shared" si="0"/>
        <v>-172505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-172505</v>
      </c>
      <c r="X13" s="31">
        <f t="shared" si="0"/>
        <v>0</v>
      </c>
      <c r="Y13" s="31">
        <f t="shared" si="0"/>
        <v>-172505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-172505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-172505</v>
      </c>
      <c r="H26" s="31">
        <f t="shared" si="2"/>
        <v>0</v>
      </c>
      <c r="I26" s="31">
        <f t="shared" si="2"/>
        <v>0</v>
      </c>
      <c r="J26" s="31">
        <f t="shared" si="2"/>
        <v>-172505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-172505</v>
      </c>
      <c r="X26" s="31">
        <f t="shared" si="2"/>
        <v>0</v>
      </c>
      <c r="Y26" s="31">
        <f t="shared" si="2"/>
        <v>-172505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-172505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-172505</v>
      </c>
      <c r="H45" s="44">
        <f t="shared" si="6"/>
        <v>0</v>
      </c>
      <c r="I45" s="44">
        <f t="shared" si="6"/>
        <v>0</v>
      </c>
      <c r="J45" s="44">
        <f t="shared" si="6"/>
        <v>-172505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-172505</v>
      </c>
      <c r="X45" s="44">
        <f t="shared" si="6"/>
        <v>0</v>
      </c>
      <c r="Y45" s="44">
        <f t="shared" si="6"/>
        <v>-172505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-1247869</v>
      </c>
      <c r="D6" s="18"/>
      <c r="E6" s="19">
        <v>-920000</v>
      </c>
      <c r="F6" s="20">
        <v>-920000</v>
      </c>
      <c r="G6" s="20">
        <v>-1247869</v>
      </c>
      <c r="H6" s="20"/>
      <c r="I6" s="20"/>
      <c r="J6" s="20">
        <v>-1247869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-1247869</v>
      </c>
      <c r="X6" s="20">
        <v>-460002</v>
      </c>
      <c r="Y6" s="20">
        <v>-787867</v>
      </c>
      <c r="Z6" s="21">
        <v>171.274690110043</v>
      </c>
      <c r="AA6" s="22">
        <v>-920000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137714</v>
      </c>
      <c r="D11" s="18"/>
      <c r="E11" s="19">
        <v>120000</v>
      </c>
      <c r="F11" s="20">
        <v>120000</v>
      </c>
      <c r="G11" s="24">
        <v>137714</v>
      </c>
      <c r="H11" s="24"/>
      <c r="I11" s="24"/>
      <c r="J11" s="20">
        <v>137714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137714</v>
      </c>
      <c r="X11" s="20">
        <v>60000</v>
      </c>
      <c r="Y11" s="24">
        <v>77714</v>
      </c>
      <c r="Z11" s="25">
        <v>129.52333333333331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-1110155</v>
      </c>
      <c r="D13" s="29">
        <f>SUM(D6:D12)</f>
        <v>0</v>
      </c>
      <c r="E13" s="30">
        <f t="shared" si="0"/>
        <v>-800000</v>
      </c>
      <c r="F13" s="31">
        <f t="shared" si="0"/>
        <v>-800000</v>
      </c>
      <c r="G13" s="31">
        <f t="shared" si="0"/>
        <v>-1110155</v>
      </c>
      <c r="H13" s="31">
        <f t="shared" si="0"/>
        <v>0</v>
      </c>
      <c r="I13" s="31">
        <f t="shared" si="0"/>
        <v>0</v>
      </c>
      <c r="J13" s="31">
        <f t="shared" si="0"/>
        <v>-1110155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-1110155</v>
      </c>
      <c r="X13" s="31">
        <f t="shared" si="0"/>
        <v>-400002</v>
      </c>
      <c r="Y13" s="31">
        <f t="shared" si="0"/>
        <v>-710153</v>
      </c>
      <c r="Z13" s="32">
        <f>+IF(X13&lt;&gt;0,+(Y13/X13)*100,0)</f>
        <v>177.53736231318845</v>
      </c>
      <c r="AA13" s="33">
        <f>SUM(AA6:AA12)</f>
        <v>-800000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</v>
      </c>
      <c r="F17" s="20">
        <v>800000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400002</v>
      </c>
      <c r="Y17" s="24">
        <v>-400002</v>
      </c>
      <c r="Z17" s="25">
        <v>-100</v>
      </c>
      <c r="AA17" s="26">
        <v>800000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</v>
      </c>
      <c r="F25" s="36">
        <f t="shared" si="1"/>
        <v>800000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400002</v>
      </c>
      <c r="Y25" s="36">
        <f t="shared" si="1"/>
        <v>-400002</v>
      </c>
      <c r="Z25" s="37">
        <f>+IF(X25&lt;&gt;0,+(Y25/X25)*100,0)</f>
        <v>-100</v>
      </c>
      <c r="AA25" s="38">
        <f>SUM(AA15:AA24)</f>
        <v>800000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-1110155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-1110155</v>
      </c>
      <c r="H26" s="31">
        <f t="shared" si="2"/>
        <v>0</v>
      </c>
      <c r="I26" s="31">
        <f t="shared" si="2"/>
        <v>0</v>
      </c>
      <c r="J26" s="31">
        <f t="shared" si="2"/>
        <v>-1110155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-1110155</v>
      </c>
      <c r="X26" s="31">
        <f t="shared" si="2"/>
        <v>0</v>
      </c>
      <c r="Y26" s="31">
        <f t="shared" si="2"/>
        <v>-1110155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-1110155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-1110155</v>
      </c>
      <c r="H45" s="44">
        <f t="shared" si="6"/>
        <v>0</v>
      </c>
      <c r="I45" s="44">
        <f t="shared" si="6"/>
        <v>0</v>
      </c>
      <c r="J45" s="44">
        <f t="shared" si="6"/>
        <v>-1110155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-1110155</v>
      </c>
      <c r="X45" s="44">
        <f t="shared" si="6"/>
        <v>0</v>
      </c>
      <c r="Y45" s="44">
        <f t="shared" si="6"/>
        <v>-1110155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-12920514</v>
      </c>
      <c r="D7" s="18"/>
      <c r="E7" s="19">
        <v>-9138736</v>
      </c>
      <c r="F7" s="20">
        <v>-9138736</v>
      </c>
      <c r="G7" s="20">
        <v>-5976866</v>
      </c>
      <c r="H7" s="20">
        <v>-5773460</v>
      </c>
      <c r="I7" s="20">
        <v>305183</v>
      </c>
      <c r="J7" s="20">
        <v>-11445143</v>
      </c>
      <c r="K7" s="20">
        <v>108442</v>
      </c>
      <c r="L7" s="20">
        <v>752652</v>
      </c>
      <c r="M7" s="20">
        <v>79805</v>
      </c>
      <c r="N7" s="20">
        <v>940899</v>
      </c>
      <c r="O7" s="20"/>
      <c r="P7" s="20"/>
      <c r="Q7" s="20"/>
      <c r="R7" s="20"/>
      <c r="S7" s="20"/>
      <c r="T7" s="20"/>
      <c r="U7" s="20"/>
      <c r="V7" s="20"/>
      <c r="W7" s="20">
        <v>-10504244</v>
      </c>
      <c r="X7" s="20">
        <v>-4569348</v>
      </c>
      <c r="Y7" s="20">
        <v>-5934896</v>
      </c>
      <c r="Z7" s="21">
        <v>129.88496389419234</v>
      </c>
      <c r="AA7" s="22">
        <v>-9138736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-12920514</v>
      </c>
      <c r="D13" s="29">
        <f>SUM(D6:D12)</f>
        <v>0</v>
      </c>
      <c r="E13" s="30">
        <f t="shared" si="0"/>
        <v>-9138736</v>
      </c>
      <c r="F13" s="31">
        <f t="shared" si="0"/>
        <v>-9138736</v>
      </c>
      <c r="G13" s="31">
        <f t="shared" si="0"/>
        <v>-5976866</v>
      </c>
      <c r="H13" s="31">
        <f t="shared" si="0"/>
        <v>-5773460</v>
      </c>
      <c r="I13" s="31">
        <f t="shared" si="0"/>
        <v>305183</v>
      </c>
      <c r="J13" s="31">
        <f t="shared" si="0"/>
        <v>-11445143</v>
      </c>
      <c r="K13" s="31">
        <f t="shared" si="0"/>
        <v>108442</v>
      </c>
      <c r="L13" s="31">
        <f t="shared" si="0"/>
        <v>752652</v>
      </c>
      <c r="M13" s="31">
        <f t="shared" si="0"/>
        <v>79805</v>
      </c>
      <c r="N13" s="31">
        <f t="shared" si="0"/>
        <v>940899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-10504244</v>
      </c>
      <c r="X13" s="31">
        <f t="shared" si="0"/>
        <v>-4569348</v>
      </c>
      <c r="Y13" s="31">
        <f t="shared" si="0"/>
        <v>-5934896</v>
      </c>
      <c r="Z13" s="32">
        <f>+IF(X13&lt;&gt;0,+(Y13/X13)*100,0)</f>
        <v>129.88496389419234</v>
      </c>
      <c r="AA13" s="33">
        <f>SUM(AA6:AA12)</f>
        <v>-9138736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20054739</v>
      </c>
      <c r="D17" s="18"/>
      <c r="E17" s="19">
        <v>260868</v>
      </c>
      <c r="F17" s="20">
        <v>260868</v>
      </c>
      <c r="G17" s="24"/>
      <c r="H17" s="24">
        <v>1285265</v>
      </c>
      <c r="I17" s="24"/>
      <c r="J17" s="20">
        <v>1285265</v>
      </c>
      <c r="K17" s="24"/>
      <c r="L17" s="24"/>
      <c r="M17" s="20">
        <v>1471018</v>
      </c>
      <c r="N17" s="24">
        <v>1471018</v>
      </c>
      <c r="O17" s="24"/>
      <c r="P17" s="24"/>
      <c r="Q17" s="20"/>
      <c r="R17" s="24"/>
      <c r="S17" s="24"/>
      <c r="T17" s="20"/>
      <c r="U17" s="24"/>
      <c r="V17" s="24"/>
      <c r="W17" s="24">
        <v>2756283</v>
      </c>
      <c r="X17" s="20">
        <v>130446</v>
      </c>
      <c r="Y17" s="24">
        <v>2625837</v>
      </c>
      <c r="Z17" s="25">
        <v>2012.9685847017158</v>
      </c>
      <c r="AA17" s="26">
        <v>260868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20054739</v>
      </c>
      <c r="D25" s="29">
        <f t="shared" ref="D25:Y25" si="1">SUM(D15:D24)</f>
        <v>0</v>
      </c>
      <c r="E25" s="35">
        <f t="shared" si="1"/>
        <v>260868</v>
      </c>
      <c r="F25" s="36">
        <f t="shared" si="1"/>
        <v>260868</v>
      </c>
      <c r="G25" s="36">
        <f t="shared" si="1"/>
        <v>0</v>
      </c>
      <c r="H25" s="36">
        <f t="shared" si="1"/>
        <v>1285265</v>
      </c>
      <c r="I25" s="36">
        <f t="shared" si="1"/>
        <v>0</v>
      </c>
      <c r="J25" s="36">
        <f t="shared" si="1"/>
        <v>1285265</v>
      </c>
      <c r="K25" s="36">
        <f t="shared" si="1"/>
        <v>0</v>
      </c>
      <c r="L25" s="36">
        <f t="shared" si="1"/>
        <v>0</v>
      </c>
      <c r="M25" s="36">
        <f t="shared" si="1"/>
        <v>1471018</v>
      </c>
      <c r="N25" s="36">
        <f t="shared" si="1"/>
        <v>1471018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2756283</v>
      </c>
      <c r="X25" s="36">
        <f t="shared" si="1"/>
        <v>130446</v>
      </c>
      <c r="Y25" s="36">
        <f t="shared" si="1"/>
        <v>2625837</v>
      </c>
      <c r="Z25" s="37">
        <f>+IF(X25&lt;&gt;0,+(Y25/X25)*100,0)</f>
        <v>2012.9685847017158</v>
      </c>
      <c r="AA25" s="38">
        <f>SUM(AA15:AA24)</f>
        <v>260868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7134225</v>
      </c>
      <c r="D26" s="29">
        <f>+D13+D25</f>
        <v>0</v>
      </c>
      <c r="E26" s="30">
        <f t="shared" si="2"/>
        <v>-8877868</v>
      </c>
      <c r="F26" s="31">
        <f t="shared" si="2"/>
        <v>-8877868</v>
      </c>
      <c r="G26" s="31">
        <f t="shared" si="2"/>
        <v>-5976866</v>
      </c>
      <c r="H26" s="31">
        <f t="shared" si="2"/>
        <v>-4488195</v>
      </c>
      <c r="I26" s="31">
        <f t="shared" si="2"/>
        <v>305183</v>
      </c>
      <c r="J26" s="31">
        <f t="shared" si="2"/>
        <v>-10159878</v>
      </c>
      <c r="K26" s="31">
        <f t="shared" si="2"/>
        <v>108442</v>
      </c>
      <c r="L26" s="31">
        <f t="shared" si="2"/>
        <v>752652</v>
      </c>
      <c r="M26" s="31">
        <f t="shared" si="2"/>
        <v>1550823</v>
      </c>
      <c r="N26" s="31">
        <f t="shared" si="2"/>
        <v>2411917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-7747961</v>
      </c>
      <c r="X26" s="31">
        <f t="shared" si="2"/>
        <v>-4438902</v>
      </c>
      <c r="Y26" s="31">
        <f t="shared" si="2"/>
        <v>-3309059</v>
      </c>
      <c r="Z26" s="32">
        <f>+IF(X26&lt;&gt;0,+(Y26/X26)*100,0)</f>
        <v>74.546791075811086</v>
      </c>
      <c r="AA26" s="33">
        <f>+AA13+AA25</f>
        <v>-8877868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728752</v>
      </c>
      <c r="D35" s="18"/>
      <c r="E35" s="19">
        <v>19337</v>
      </c>
      <c r="F35" s="20">
        <v>19337</v>
      </c>
      <c r="G35" s="20">
        <v>747970</v>
      </c>
      <c r="H35" s="20">
        <v>41820</v>
      </c>
      <c r="I35" s="20">
        <v>-332681</v>
      </c>
      <c r="J35" s="20">
        <v>457109</v>
      </c>
      <c r="K35" s="20">
        <v>33642</v>
      </c>
      <c r="L35" s="20">
        <v>58941</v>
      </c>
      <c r="M35" s="20">
        <v>-27665</v>
      </c>
      <c r="N35" s="20">
        <v>64918</v>
      </c>
      <c r="O35" s="20"/>
      <c r="P35" s="20"/>
      <c r="Q35" s="20"/>
      <c r="R35" s="20"/>
      <c r="S35" s="20"/>
      <c r="T35" s="20"/>
      <c r="U35" s="20"/>
      <c r="V35" s="20"/>
      <c r="W35" s="20">
        <v>522027</v>
      </c>
      <c r="X35" s="20">
        <v>9666</v>
      </c>
      <c r="Y35" s="20">
        <v>512361</v>
      </c>
      <c r="Z35" s="21">
        <v>5300.6517690875235</v>
      </c>
      <c r="AA35" s="22">
        <v>19337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728752</v>
      </c>
      <c r="D37" s="29">
        <f t="shared" ref="D37:Y37" si="3">SUM(D29:D36)</f>
        <v>0</v>
      </c>
      <c r="E37" s="30">
        <f t="shared" si="3"/>
        <v>19337</v>
      </c>
      <c r="F37" s="31">
        <f t="shared" si="3"/>
        <v>19337</v>
      </c>
      <c r="G37" s="31">
        <f t="shared" si="3"/>
        <v>747970</v>
      </c>
      <c r="H37" s="31">
        <f t="shared" si="3"/>
        <v>41820</v>
      </c>
      <c r="I37" s="31">
        <f t="shared" si="3"/>
        <v>-332681</v>
      </c>
      <c r="J37" s="31">
        <f t="shared" si="3"/>
        <v>457109</v>
      </c>
      <c r="K37" s="31">
        <f t="shared" si="3"/>
        <v>33642</v>
      </c>
      <c r="L37" s="31">
        <f t="shared" si="3"/>
        <v>58941</v>
      </c>
      <c r="M37" s="31">
        <f t="shared" si="3"/>
        <v>-27665</v>
      </c>
      <c r="N37" s="31">
        <f t="shared" si="3"/>
        <v>64918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522027</v>
      </c>
      <c r="X37" s="31">
        <f t="shared" si="3"/>
        <v>9666</v>
      </c>
      <c r="Y37" s="31">
        <f t="shared" si="3"/>
        <v>512361</v>
      </c>
      <c r="Z37" s="32">
        <f>+IF(X37&lt;&gt;0,+(Y37/X37)*100,0)</f>
        <v>5300.6517690875235</v>
      </c>
      <c r="AA37" s="33">
        <f>SUM(AA29:AA36)</f>
        <v>19337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728752</v>
      </c>
      <c r="D44" s="29">
        <f>+D37+D43</f>
        <v>0</v>
      </c>
      <c r="E44" s="30">
        <f t="shared" si="5"/>
        <v>19337</v>
      </c>
      <c r="F44" s="31">
        <f t="shared" si="5"/>
        <v>19337</v>
      </c>
      <c r="G44" s="31">
        <f t="shared" si="5"/>
        <v>747970</v>
      </c>
      <c r="H44" s="31">
        <f t="shared" si="5"/>
        <v>41820</v>
      </c>
      <c r="I44" s="31">
        <f t="shared" si="5"/>
        <v>-332681</v>
      </c>
      <c r="J44" s="31">
        <f t="shared" si="5"/>
        <v>457109</v>
      </c>
      <c r="K44" s="31">
        <f t="shared" si="5"/>
        <v>33642</v>
      </c>
      <c r="L44" s="31">
        <f t="shared" si="5"/>
        <v>58941</v>
      </c>
      <c r="M44" s="31">
        <f t="shared" si="5"/>
        <v>-27665</v>
      </c>
      <c r="N44" s="31">
        <f t="shared" si="5"/>
        <v>64918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522027</v>
      </c>
      <c r="X44" s="31">
        <f t="shared" si="5"/>
        <v>9666</v>
      </c>
      <c r="Y44" s="31">
        <f t="shared" si="5"/>
        <v>512361</v>
      </c>
      <c r="Z44" s="32">
        <f>+IF(X44&lt;&gt;0,+(Y44/X44)*100,0)</f>
        <v>5300.6517690875235</v>
      </c>
      <c r="AA44" s="33">
        <f>+AA37+AA43</f>
        <v>19337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6405473</v>
      </c>
      <c r="D45" s="42">
        <f t="shared" si="6"/>
        <v>0</v>
      </c>
      <c r="E45" s="43">
        <f t="shared" si="6"/>
        <v>-8897205</v>
      </c>
      <c r="F45" s="44">
        <f t="shared" si="6"/>
        <v>-8897205</v>
      </c>
      <c r="G45" s="44">
        <f t="shared" si="6"/>
        <v>-6724836</v>
      </c>
      <c r="H45" s="44">
        <f t="shared" si="6"/>
        <v>-4530015</v>
      </c>
      <c r="I45" s="44">
        <f t="shared" si="6"/>
        <v>637864</v>
      </c>
      <c r="J45" s="44">
        <f t="shared" si="6"/>
        <v>-10616987</v>
      </c>
      <c r="K45" s="44">
        <f t="shared" si="6"/>
        <v>74800</v>
      </c>
      <c r="L45" s="44">
        <f t="shared" si="6"/>
        <v>693711</v>
      </c>
      <c r="M45" s="44">
        <f t="shared" si="6"/>
        <v>1578488</v>
      </c>
      <c r="N45" s="44">
        <f t="shared" si="6"/>
        <v>2346999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-8269988</v>
      </c>
      <c r="X45" s="44">
        <f t="shared" si="6"/>
        <v>-4448568</v>
      </c>
      <c r="Y45" s="44">
        <f t="shared" si="6"/>
        <v>-3821420</v>
      </c>
      <c r="Z45" s="45">
        <f>+IF(X45&lt;&gt;0,+(Y45/X45)*100,0)</f>
        <v>85.90224989254969</v>
      </c>
      <c r="AA45" s="46">
        <f>+AA26-AA44</f>
        <v>-8897205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123157895</v>
      </c>
      <c r="D47" s="18"/>
      <c r="E47" s="19">
        <v>118108173</v>
      </c>
      <c r="F47" s="20">
        <v>118108173</v>
      </c>
      <c r="G47" s="20">
        <v>126043076</v>
      </c>
      <c r="H47" s="20">
        <v>1568899</v>
      </c>
      <c r="I47" s="20">
        <v>1747030</v>
      </c>
      <c r="J47" s="20">
        <v>129359005</v>
      </c>
      <c r="K47" s="20">
        <v>945378</v>
      </c>
      <c r="L47" s="20">
        <v>1264972</v>
      </c>
      <c r="M47" s="20">
        <v>1192774</v>
      </c>
      <c r="N47" s="20">
        <v>3403124</v>
      </c>
      <c r="O47" s="20"/>
      <c r="P47" s="20"/>
      <c r="Q47" s="20"/>
      <c r="R47" s="20"/>
      <c r="S47" s="20"/>
      <c r="T47" s="20"/>
      <c r="U47" s="20"/>
      <c r="V47" s="20"/>
      <c r="W47" s="20">
        <v>132762129</v>
      </c>
      <c r="X47" s="20">
        <v>59054082</v>
      </c>
      <c r="Y47" s="20">
        <v>73708047</v>
      </c>
      <c r="Z47" s="47">
        <v>124.81448276513723</v>
      </c>
      <c r="AA47" s="22">
        <v>118108173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123157895</v>
      </c>
      <c r="D50" s="50">
        <f t="shared" ref="D50:Y50" si="7">SUM(D47:D49)</f>
        <v>0</v>
      </c>
      <c r="E50" s="51">
        <f t="shared" si="7"/>
        <v>118108173</v>
      </c>
      <c r="F50" s="52">
        <f t="shared" si="7"/>
        <v>118108173</v>
      </c>
      <c r="G50" s="52">
        <f t="shared" si="7"/>
        <v>126043076</v>
      </c>
      <c r="H50" s="52">
        <f t="shared" si="7"/>
        <v>1568899</v>
      </c>
      <c r="I50" s="52">
        <f t="shared" si="7"/>
        <v>1747030</v>
      </c>
      <c r="J50" s="52">
        <f t="shared" si="7"/>
        <v>129359005</v>
      </c>
      <c r="K50" s="52">
        <f t="shared" si="7"/>
        <v>945378</v>
      </c>
      <c r="L50" s="52">
        <f t="shared" si="7"/>
        <v>1264972</v>
      </c>
      <c r="M50" s="52">
        <f t="shared" si="7"/>
        <v>1192774</v>
      </c>
      <c r="N50" s="52">
        <f t="shared" si="7"/>
        <v>3403124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132762129</v>
      </c>
      <c r="X50" s="52">
        <f t="shared" si="7"/>
        <v>59054082</v>
      </c>
      <c r="Y50" s="52">
        <f t="shared" si="7"/>
        <v>73708047</v>
      </c>
      <c r="Z50" s="53">
        <f>+IF(X50&lt;&gt;0,+(Y50/X50)*100,0)</f>
        <v>124.81448276513723</v>
      </c>
      <c r="AA50" s="54">
        <f>SUM(AA47:AA49)</f>
        <v>118108173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-2962897668</v>
      </c>
      <c r="D6" s="18"/>
      <c r="E6" s="19">
        <v>-2521151481</v>
      </c>
      <c r="F6" s="20">
        <v>-2404646166</v>
      </c>
      <c r="G6" s="20">
        <v>1685829984</v>
      </c>
      <c r="H6" s="20">
        <v>733180507</v>
      </c>
      <c r="I6" s="20">
        <v>1315904997</v>
      </c>
      <c r="J6" s="20">
        <v>3734915488</v>
      </c>
      <c r="K6" s="20">
        <v>1109480037</v>
      </c>
      <c r="L6" s="20">
        <v>1010752441</v>
      </c>
      <c r="M6" s="20">
        <v>1148867391</v>
      </c>
      <c r="N6" s="20">
        <v>3269099869</v>
      </c>
      <c r="O6" s="20"/>
      <c r="P6" s="20"/>
      <c r="Q6" s="20"/>
      <c r="R6" s="20"/>
      <c r="S6" s="20"/>
      <c r="T6" s="20"/>
      <c r="U6" s="20"/>
      <c r="V6" s="20"/>
      <c r="W6" s="20">
        <v>7004015357</v>
      </c>
      <c r="X6" s="20">
        <v>-2861240214</v>
      </c>
      <c r="Y6" s="20">
        <v>9865255571</v>
      </c>
      <c r="Z6" s="21">
        <v>-344.78949103012991</v>
      </c>
      <c r="AA6" s="22">
        <v>-2404646166</v>
      </c>
    </row>
    <row r="7" spans="1:27" x14ac:dyDescent="0.25">
      <c r="A7" s="23" t="s">
        <v>35</v>
      </c>
      <c r="B7" s="17" t="s">
        <v>32</v>
      </c>
      <c r="C7" s="18">
        <v>1193608718</v>
      </c>
      <c r="D7" s="18"/>
      <c r="E7" s="19">
        <v>740498271</v>
      </c>
      <c r="F7" s="20">
        <v>746585919</v>
      </c>
      <c r="G7" s="20">
        <v>421870107</v>
      </c>
      <c r="H7" s="20">
        <v>-870831086</v>
      </c>
      <c r="I7" s="20">
        <v>-964782914</v>
      </c>
      <c r="J7" s="20">
        <v>-1413743893</v>
      </c>
      <c r="K7" s="20">
        <v>-1059244675</v>
      </c>
      <c r="L7" s="20">
        <v>-987810369</v>
      </c>
      <c r="M7" s="20">
        <v>-928146153</v>
      </c>
      <c r="N7" s="20">
        <v>-2975201197</v>
      </c>
      <c r="O7" s="20"/>
      <c r="P7" s="20"/>
      <c r="Q7" s="20"/>
      <c r="R7" s="20"/>
      <c r="S7" s="20"/>
      <c r="T7" s="20"/>
      <c r="U7" s="20"/>
      <c r="V7" s="20"/>
      <c r="W7" s="20">
        <v>-4388945090</v>
      </c>
      <c r="X7" s="20">
        <v>-1786967687</v>
      </c>
      <c r="Y7" s="20">
        <v>-2601977403</v>
      </c>
      <c r="Z7" s="21">
        <v>145.60853125264151</v>
      </c>
      <c r="AA7" s="22">
        <v>746585919</v>
      </c>
    </row>
    <row r="8" spans="1:27" x14ac:dyDescent="0.25">
      <c r="A8" s="23" t="s">
        <v>36</v>
      </c>
      <c r="B8" s="17" t="s">
        <v>32</v>
      </c>
      <c r="C8" s="18">
        <v>2334971</v>
      </c>
      <c r="D8" s="18"/>
      <c r="E8" s="19">
        <v>10473976</v>
      </c>
      <c r="F8" s="20">
        <v>10473976</v>
      </c>
      <c r="G8" s="20">
        <v>6998856</v>
      </c>
      <c r="H8" s="20">
        <v>-4582086</v>
      </c>
      <c r="I8" s="20">
        <v>67554</v>
      </c>
      <c r="J8" s="20">
        <v>2484324</v>
      </c>
      <c r="K8" s="20">
        <v>14951</v>
      </c>
      <c r="L8" s="20">
        <v>-45564</v>
      </c>
      <c r="M8" s="20">
        <v>104633</v>
      </c>
      <c r="N8" s="20">
        <v>74020</v>
      </c>
      <c r="O8" s="20"/>
      <c r="P8" s="20"/>
      <c r="Q8" s="20"/>
      <c r="R8" s="20"/>
      <c r="S8" s="20"/>
      <c r="T8" s="20"/>
      <c r="U8" s="20"/>
      <c r="V8" s="20"/>
      <c r="W8" s="20">
        <v>2558344</v>
      </c>
      <c r="X8" s="20">
        <v>7730302</v>
      </c>
      <c r="Y8" s="20">
        <v>-5171958</v>
      </c>
      <c r="Z8" s="21">
        <v>-66.904992845040212</v>
      </c>
      <c r="AA8" s="22">
        <v>10473976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-573481</v>
      </c>
      <c r="D10" s="18"/>
      <c r="E10" s="19">
        <v>-1858772</v>
      </c>
      <c r="F10" s="20">
        <v>-1858772</v>
      </c>
      <c r="G10" s="20">
        <v>-5673294</v>
      </c>
      <c r="H10" s="20">
        <v>45089</v>
      </c>
      <c r="I10" s="20">
        <v>14783192</v>
      </c>
      <c r="J10" s="20">
        <v>9154987</v>
      </c>
      <c r="K10" s="20">
        <v>4550276</v>
      </c>
      <c r="L10" s="20">
        <v>1062439</v>
      </c>
      <c r="M10" s="20">
        <v>3373784</v>
      </c>
      <c r="N10" s="20">
        <v>8986499</v>
      </c>
      <c r="O10" s="20"/>
      <c r="P10" s="20"/>
      <c r="Q10" s="20"/>
      <c r="R10" s="20"/>
      <c r="S10" s="20"/>
      <c r="T10" s="20"/>
      <c r="U10" s="20"/>
      <c r="V10" s="20"/>
      <c r="W10" s="20">
        <v>18141486</v>
      </c>
      <c r="X10" s="20">
        <v>-1332000</v>
      </c>
      <c r="Y10" s="20">
        <v>19473486</v>
      </c>
      <c r="Z10" s="21">
        <v>-1461.9734234234236</v>
      </c>
      <c r="AA10" s="22">
        <v>-1858772</v>
      </c>
    </row>
    <row r="11" spans="1:27" x14ac:dyDescent="0.25">
      <c r="A11" s="23" t="s">
        <v>39</v>
      </c>
      <c r="B11" s="17" t="s">
        <v>32</v>
      </c>
      <c r="C11" s="18">
        <v>183752919</v>
      </c>
      <c r="D11" s="18"/>
      <c r="E11" s="19">
        <v>149564886</v>
      </c>
      <c r="F11" s="20">
        <v>169691062</v>
      </c>
      <c r="G11" s="24">
        <v>119712367</v>
      </c>
      <c r="H11" s="24">
        <v>-45140475</v>
      </c>
      <c r="I11" s="24">
        <v>-12167662</v>
      </c>
      <c r="J11" s="20">
        <v>62404230</v>
      </c>
      <c r="K11" s="24">
        <v>10361976</v>
      </c>
      <c r="L11" s="24">
        <v>8773285</v>
      </c>
      <c r="M11" s="20">
        <v>38400819</v>
      </c>
      <c r="N11" s="24">
        <v>57536080</v>
      </c>
      <c r="O11" s="24"/>
      <c r="P11" s="24"/>
      <c r="Q11" s="20"/>
      <c r="R11" s="24"/>
      <c r="S11" s="24"/>
      <c r="T11" s="20"/>
      <c r="U11" s="24"/>
      <c r="V11" s="24"/>
      <c r="W11" s="24">
        <v>119940310</v>
      </c>
      <c r="X11" s="20">
        <v>133994521</v>
      </c>
      <c r="Y11" s="24">
        <v>-14054211</v>
      </c>
      <c r="Z11" s="25">
        <v>-10.488646024563945</v>
      </c>
      <c r="AA11" s="26">
        <v>169691062</v>
      </c>
    </row>
    <row r="12" spans="1:27" x14ac:dyDescent="0.25">
      <c r="A12" s="23" t="s">
        <v>40</v>
      </c>
      <c r="B12" s="17" t="s">
        <v>32</v>
      </c>
      <c r="C12" s="18">
        <v>54556817</v>
      </c>
      <c r="D12" s="18"/>
      <c r="E12" s="19">
        <v>26736518</v>
      </c>
      <c r="F12" s="20">
        <v>26736518</v>
      </c>
      <c r="G12" s="20">
        <v>-116133279</v>
      </c>
      <c r="H12" s="20"/>
      <c r="I12" s="20"/>
      <c r="J12" s="20">
        <v>-116133279</v>
      </c>
      <c r="K12" s="20">
        <v>524687</v>
      </c>
      <c r="L12" s="20"/>
      <c r="M12" s="20">
        <v>67882384</v>
      </c>
      <c r="N12" s="20">
        <v>68407071</v>
      </c>
      <c r="O12" s="20"/>
      <c r="P12" s="20"/>
      <c r="Q12" s="20"/>
      <c r="R12" s="20"/>
      <c r="S12" s="20"/>
      <c r="T12" s="20"/>
      <c r="U12" s="20"/>
      <c r="V12" s="20"/>
      <c r="W12" s="20">
        <v>-47726208</v>
      </c>
      <c r="X12" s="20">
        <v>26736518</v>
      </c>
      <c r="Y12" s="20">
        <v>-74462726</v>
      </c>
      <c r="Z12" s="21">
        <v>-278.50569771276872</v>
      </c>
      <c r="AA12" s="22">
        <v>26736518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-1529217724</v>
      </c>
      <c r="D13" s="29">
        <f>SUM(D6:D12)</f>
        <v>0</v>
      </c>
      <c r="E13" s="30">
        <f t="shared" si="0"/>
        <v>-1595736602</v>
      </c>
      <c r="F13" s="31">
        <f t="shared" si="0"/>
        <v>-1453017463</v>
      </c>
      <c r="G13" s="31">
        <f t="shared" si="0"/>
        <v>2112604741</v>
      </c>
      <c r="H13" s="31">
        <f t="shared" si="0"/>
        <v>-187328051</v>
      </c>
      <c r="I13" s="31">
        <f t="shared" si="0"/>
        <v>353805167</v>
      </c>
      <c r="J13" s="31">
        <f t="shared" si="0"/>
        <v>2279081857</v>
      </c>
      <c r="K13" s="31">
        <f t="shared" si="0"/>
        <v>65687252</v>
      </c>
      <c r="L13" s="31">
        <f t="shared" si="0"/>
        <v>32732232</v>
      </c>
      <c r="M13" s="31">
        <f t="shared" si="0"/>
        <v>330482858</v>
      </c>
      <c r="N13" s="31">
        <f t="shared" si="0"/>
        <v>428902342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2707984199</v>
      </c>
      <c r="X13" s="31">
        <f t="shared" si="0"/>
        <v>-4481078560</v>
      </c>
      <c r="Y13" s="31">
        <f t="shared" si="0"/>
        <v>7189062759</v>
      </c>
      <c r="Z13" s="32">
        <f>+IF(X13&lt;&gt;0,+(Y13/X13)*100,0)</f>
        <v>-160.43152698041519</v>
      </c>
      <c r="AA13" s="33">
        <f>SUM(AA6:AA12)</f>
        <v>-1453017463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46977989</v>
      </c>
      <c r="D16" s="18"/>
      <c r="E16" s="19">
        <v>167268</v>
      </c>
      <c r="F16" s="20">
        <v>167268</v>
      </c>
      <c r="G16" s="20">
        <v>43980931</v>
      </c>
      <c r="H16" s="20"/>
      <c r="I16" s="20"/>
      <c r="J16" s="20">
        <v>43980931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43980931</v>
      </c>
      <c r="X16" s="20">
        <v>167268</v>
      </c>
      <c r="Y16" s="20">
        <v>43813663</v>
      </c>
      <c r="Z16" s="21">
        <v>26193.690963005472</v>
      </c>
      <c r="AA16" s="22">
        <v>167268</v>
      </c>
    </row>
    <row r="17" spans="1:27" x14ac:dyDescent="0.25">
      <c r="A17" s="23" t="s">
        <v>45</v>
      </c>
      <c r="B17" s="17" t="s">
        <v>32</v>
      </c>
      <c r="C17" s="18">
        <v>14390109150</v>
      </c>
      <c r="D17" s="18"/>
      <c r="E17" s="19">
        <v>9658049967</v>
      </c>
      <c r="F17" s="20">
        <v>9978265632</v>
      </c>
      <c r="G17" s="24">
        <v>2200596794</v>
      </c>
      <c r="H17" s="24">
        <v>346098714</v>
      </c>
      <c r="I17" s="24">
        <v>448455249</v>
      </c>
      <c r="J17" s="20">
        <v>2995150757</v>
      </c>
      <c r="K17" s="24">
        <v>-361741878</v>
      </c>
      <c r="L17" s="24">
        <v>106963502</v>
      </c>
      <c r="M17" s="20">
        <v>208887217</v>
      </c>
      <c r="N17" s="24">
        <v>-45891159</v>
      </c>
      <c r="O17" s="24"/>
      <c r="P17" s="24"/>
      <c r="Q17" s="20"/>
      <c r="R17" s="24"/>
      <c r="S17" s="24"/>
      <c r="T17" s="20"/>
      <c r="U17" s="24"/>
      <c r="V17" s="24"/>
      <c r="W17" s="24">
        <v>2949259598</v>
      </c>
      <c r="X17" s="20">
        <v>9830726759</v>
      </c>
      <c r="Y17" s="24">
        <v>-6881467161</v>
      </c>
      <c r="Z17" s="25">
        <v>-69.999577139096431</v>
      </c>
      <c r="AA17" s="26">
        <v>9978265632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-589000</v>
      </c>
      <c r="D20" s="18"/>
      <c r="E20" s="19"/>
      <c r="F20" s="20"/>
      <c r="G20" s="20"/>
      <c r="H20" s="20">
        <v>-589000</v>
      </c>
      <c r="I20" s="20"/>
      <c r="J20" s="20">
        <v>-589000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-589000</v>
      </c>
      <c r="X20" s="20"/>
      <c r="Y20" s="20">
        <v>-589000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8842929</v>
      </c>
      <c r="D21" s="18"/>
      <c r="E21" s="19">
        <v>8630788</v>
      </c>
      <c r="F21" s="20">
        <v>8564088</v>
      </c>
      <c r="G21" s="20">
        <v>8745335</v>
      </c>
      <c r="H21" s="20">
        <v>-25539</v>
      </c>
      <c r="I21" s="20">
        <v>-24490</v>
      </c>
      <c r="J21" s="20">
        <v>8695306</v>
      </c>
      <c r="K21" s="20">
        <v>-4453</v>
      </c>
      <c r="L21" s="20">
        <v>-66562</v>
      </c>
      <c r="M21" s="20">
        <v>-33670</v>
      </c>
      <c r="N21" s="20">
        <v>-104685</v>
      </c>
      <c r="O21" s="20"/>
      <c r="P21" s="20"/>
      <c r="Q21" s="20"/>
      <c r="R21" s="20"/>
      <c r="S21" s="20"/>
      <c r="T21" s="20"/>
      <c r="U21" s="20"/>
      <c r="V21" s="20"/>
      <c r="W21" s="20">
        <v>8590621</v>
      </c>
      <c r="X21" s="20">
        <v>15982704</v>
      </c>
      <c r="Y21" s="20">
        <v>-7392083</v>
      </c>
      <c r="Z21" s="21">
        <v>-46.250515557317463</v>
      </c>
      <c r="AA21" s="22">
        <v>8564088</v>
      </c>
    </row>
    <row r="22" spans="1:27" x14ac:dyDescent="0.25">
      <c r="A22" s="23" t="s">
        <v>35</v>
      </c>
      <c r="B22" s="17" t="s">
        <v>32</v>
      </c>
      <c r="C22" s="18">
        <v>304689</v>
      </c>
      <c r="D22" s="18"/>
      <c r="E22" s="19">
        <v>1025942</v>
      </c>
      <c r="F22" s="20">
        <v>1025942</v>
      </c>
      <c r="G22" s="20">
        <v>634594</v>
      </c>
      <c r="H22" s="20">
        <v>-329906</v>
      </c>
      <c r="I22" s="20"/>
      <c r="J22" s="20">
        <v>304688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304688</v>
      </c>
      <c r="X22" s="20">
        <v>512976</v>
      </c>
      <c r="Y22" s="20">
        <v>-208288</v>
      </c>
      <c r="Z22" s="21">
        <v>-40.603848913009578</v>
      </c>
      <c r="AA22" s="22">
        <v>1025942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14445645757</v>
      </c>
      <c r="D25" s="29">
        <f t="shared" ref="D25:Y25" si="1">SUM(D15:D24)</f>
        <v>0</v>
      </c>
      <c r="E25" s="35">
        <f t="shared" si="1"/>
        <v>9667873965</v>
      </c>
      <c r="F25" s="36">
        <f t="shared" si="1"/>
        <v>9988022930</v>
      </c>
      <c r="G25" s="36">
        <f t="shared" si="1"/>
        <v>2253957654</v>
      </c>
      <c r="H25" s="36">
        <f t="shared" si="1"/>
        <v>345154269</v>
      </c>
      <c r="I25" s="36">
        <f t="shared" si="1"/>
        <v>448430759</v>
      </c>
      <c r="J25" s="36">
        <f t="shared" si="1"/>
        <v>3047542682</v>
      </c>
      <c r="K25" s="36">
        <f t="shared" si="1"/>
        <v>-361746331</v>
      </c>
      <c r="L25" s="36">
        <f t="shared" si="1"/>
        <v>106896940</v>
      </c>
      <c r="M25" s="36">
        <f t="shared" si="1"/>
        <v>208853547</v>
      </c>
      <c r="N25" s="36">
        <f t="shared" si="1"/>
        <v>-45995844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3001546838</v>
      </c>
      <c r="X25" s="36">
        <f t="shared" si="1"/>
        <v>9847389707</v>
      </c>
      <c r="Y25" s="36">
        <f t="shared" si="1"/>
        <v>-6845842869</v>
      </c>
      <c r="Z25" s="37">
        <f>+IF(X25&lt;&gt;0,+(Y25/X25)*100,0)</f>
        <v>-69.519365767901363</v>
      </c>
      <c r="AA25" s="38">
        <f>SUM(AA15:AA24)</f>
        <v>9988022930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12916428033</v>
      </c>
      <c r="D26" s="29">
        <f>+D13+D25</f>
        <v>0</v>
      </c>
      <c r="E26" s="30">
        <f t="shared" si="2"/>
        <v>8072137363</v>
      </c>
      <c r="F26" s="31">
        <f t="shared" si="2"/>
        <v>8535005467</v>
      </c>
      <c r="G26" s="31">
        <f t="shared" si="2"/>
        <v>4366562395</v>
      </c>
      <c r="H26" s="31">
        <f t="shared" si="2"/>
        <v>157826218</v>
      </c>
      <c r="I26" s="31">
        <f t="shared" si="2"/>
        <v>802235926</v>
      </c>
      <c r="J26" s="31">
        <f t="shared" si="2"/>
        <v>5326624539</v>
      </c>
      <c r="K26" s="31">
        <f t="shared" si="2"/>
        <v>-296059079</v>
      </c>
      <c r="L26" s="31">
        <f t="shared" si="2"/>
        <v>139629172</v>
      </c>
      <c r="M26" s="31">
        <f t="shared" si="2"/>
        <v>539336405</v>
      </c>
      <c r="N26" s="31">
        <f t="shared" si="2"/>
        <v>382906498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5709531037</v>
      </c>
      <c r="X26" s="31">
        <f t="shared" si="2"/>
        <v>5366311147</v>
      </c>
      <c r="Y26" s="31">
        <f t="shared" si="2"/>
        <v>343219890</v>
      </c>
      <c r="Z26" s="32">
        <f>+IF(X26&lt;&gt;0,+(Y26/X26)*100,0)</f>
        <v>6.3958253742307649</v>
      </c>
      <c r="AA26" s="33">
        <f>+AA13+AA25</f>
        <v>8535005467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168668776</v>
      </c>
      <c r="D30" s="18"/>
      <c r="E30" s="19">
        <v>227746500</v>
      </c>
      <c r="F30" s="20">
        <v>227746500</v>
      </c>
      <c r="G30" s="20">
        <v>2391056</v>
      </c>
      <c r="H30" s="20">
        <v>11081536</v>
      </c>
      <c r="I30" s="20">
        <v>10724066</v>
      </c>
      <c r="J30" s="20">
        <v>24196658</v>
      </c>
      <c r="K30" s="20">
        <v>11081536</v>
      </c>
      <c r="L30" s="20">
        <v>10724066</v>
      </c>
      <c r="M30" s="20">
        <v>-50701505</v>
      </c>
      <c r="N30" s="20">
        <v>-28895903</v>
      </c>
      <c r="O30" s="20"/>
      <c r="P30" s="20"/>
      <c r="Q30" s="20"/>
      <c r="R30" s="20"/>
      <c r="S30" s="20"/>
      <c r="T30" s="20"/>
      <c r="U30" s="20"/>
      <c r="V30" s="20"/>
      <c r="W30" s="20">
        <v>-4699245</v>
      </c>
      <c r="X30" s="20"/>
      <c r="Y30" s="20">
        <v>-4699245</v>
      </c>
      <c r="Z30" s="21"/>
      <c r="AA30" s="22">
        <v>227746500</v>
      </c>
    </row>
    <row r="31" spans="1:27" x14ac:dyDescent="0.25">
      <c r="A31" s="23" t="s">
        <v>58</v>
      </c>
      <c r="B31" s="39" t="s">
        <v>32</v>
      </c>
      <c r="C31" s="18">
        <v>-245922</v>
      </c>
      <c r="D31" s="18"/>
      <c r="E31" s="19">
        <v>-144250</v>
      </c>
      <c r="F31" s="20">
        <v>-144250</v>
      </c>
      <c r="G31" s="20">
        <v>-248628</v>
      </c>
      <c r="H31" s="20">
        <v>-1742</v>
      </c>
      <c r="I31" s="20">
        <v>-5245</v>
      </c>
      <c r="J31" s="20">
        <v>-255615</v>
      </c>
      <c r="K31" s="20">
        <v>-6966</v>
      </c>
      <c r="L31" s="20">
        <v>-3327</v>
      </c>
      <c r="M31" s="20">
        <v>-3372</v>
      </c>
      <c r="N31" s="20">
        <v>-13665</v>
      </c>
      <c r="O31" s="20"/>
      <c r="P31" s="20"/>
      <c r="Q31" s="20"/>
      <c r="R31" s="20"/>
      <c r="S31" s="20"/>
      <c r="T31" s="20"/>
      <c r="U31" s="20"/>
      <c r="V31" s="20"/>
      <c r="W31" s="20">
        <v>-269280</v>
      </c>
      <c r="X31" s="20">
        <v>-144250</v>
      </c>
      <c r="Y31" s="20">
        <v>-125030</v>
      </c>
      <c r="Z31" s="21">
        <v>86.675909878682845</v>
      </c>
      <c r="AA31" s="22">
        <v>-144250</v>
      </c>
    </row>
    <row r="32" spans="1:27" x14ac:dyDescent="0.25">
      <c r="A32" s="23" t="s">
        <v>59</v>
      </c>
      <c r="B32" s="17" t="s">
        <v>32</v>
      </c>
      <c r="C32" s="18">
        <v>1098894683</v>
      </c>
      <c r="D32" s="18"/>
      <c r="E32" s="19">
        <v>662251451</v>
      </c>
      <c r="F32" s="20">
        <v>778667028</v>
      </c>
      <c r="G32" s="20">
        <v>14195028</v>
      </c>
      <c r="H32" s="20">
        <v>-167472426</v>
      </c>
      <c r="I32" s="20">
        <v>10728293</v>
      </c>
      <c r="J32" s="20">
        <v>-142549105</v>
      </c>
      <c r="K32" s="20">
        <v>66799373</v>
      </c>
      <c r="L32" s="20">
        <v>33031908</v>
      </c>
      <c r="M32" s="20">
        <v>96637818</v>
      </c>
      <c r="N32" s="20">
        <v>196469099</v>
      </c>
      <c r="O32" s="20"/>
      <c r="P32" s="20"/>
      <c r="Q32" s="20"/>
      <c r="R32" s="20"/>
      <c r="S32" s="20"/>
      <c r="T32" s="20"/>
      <c r="U32" s="20"/>
      <c r="V32" s="20"/>
      <c r="W32" s="20">
        <v>53919994</v>
      </c>
      <c r="X32" s="20">
        <v>2422844261</v>
      </c>
      <c r="Y32" s="20">
        <v>-2368924267</v>
      </c>
      <c r="Z32" s="21">
        <v>-97.774516717069332</v>
      </c>
      <c r="AA32" s="22">
        <v>778667028</v>
      </c>
    </row>
    <row r="33" spans="1:27" x14ac:dyDescent="0.25">
      <c r="A33" s="23" t="s">
        <v>60</v>
      </c>
      <c r="B33" s="17" t="s">
        <v>32</v>
      </c>
      <c r="C33" s="18">
        <v>-570982000</v>
      </c>
      <c r="D33" s="18"/>
      <c r="E33" s="19">
        <v>-116152306</v>
      </c>
      <c r="F33" s="20">
        <v>-116152306</v>
      </c>
      <c r="G33" s="20">
        <v>-394898181</v>
      </c>
      <c r="H33" s="20">
        <v>-26957794</v>
      </c>
      <c r="I33" s="20">
        <v>-41223784</v>
      </c>
      <c r="J33" s="20">
        <v>-463079759</v>
      </c>
      <c r="K33" s="20">
        <v>32022883</v>
      </c>
      <c r="L33" s="20">
        <v>-2339616</v>
      </c>
      <c r="M33" s="20">
        <v>-78753771</v>
      </c>
      <c r="N33" s="20">
        <v>-49070504</v>
      </c>
      <c r="O33" s="20"/>
      <c r="P33" s="20"/>
      <c r="Q33" s="20"/>
      <c r="R33" s="20"/>
      <c r="S33" s="20"/>
      <c r="T33" s="20"/>
      <c r="U33" s="20"/>
      <c r="V33" s="20"/>
      <c r="W33" s="20">
        <v>-512150263</v>
      </c>
      <c r="X33" s="20">
        <v>-36423646</v>
      </c>
      <c r="Y33" s="20">
        <v>-475726617</v>
      </c>
      <c r="Z33" s="21">
        <v>1306.0927975195013</v>
      </c>
      <c r="AA33" s="22">
        <v>-116152306</v>
      </c>
    </row>
    <row r="34" spans="1:27" x14ac:dyDescent="0.25">
      <c r="A34" s="23" t="s">
        <v>61</v>
      </c>
      <c r="B34" s="17" t="s">
        <v>32</v>
      </c>
      <c r="C34" s="18">
        <v>1722903</v>
      </c>
      <c r="D34" s="18"/>
      <c r="E34" s="19">
        <v>1662640</v>
      </c>
      <c r="F34" s="20">
        <v>1953840</v>
      </c>
      <c r="G34" s="20">
        <v>508815</v>
      </c>
      <c r="H34" s="20">
        <v>1214088</v>
      </c>
      <c r="I34" s="20"/>
      <c r="J34" s="20">
        <v>1722903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1722903</v>
      </c>
      <c r="X34" s="20">
        <v>976266</v>
      </c>
      <c r="Y34" s="20">
        <v>746637</v>
      </c>
      <c r="Z34" s="21">
        <v>76.478849002218666</v>
      </c>
      <c r="AA34" s="22">
        <v>1953840</v>
      </c>
    </row>
    <row r="35" spans="1:27" x14ac:dyDescent="0.25">
      <c r="A35" s="23" t="s">
        <v>39</v>
      </c>
      <c r="B35" s="17" t="s">
        <v>32</v>
      </c>
      <c r="C35" s="18">
        <v>516928733</v>
      </c>
      <c r="D35" s="18"/>
      <c r="E35" s="19">
        <v>444730640</v>
      </c>
      <c r="F35" s="20">
        <v>433876350</v>
      </c>
      <c r="G35" s="20">
        <v>139044144</v>
      </c>
      <c r="H35" s="20">
        <v>6028557</v>
      </c>
      <c r="I35" s="20">
        <v>2608471</v>
      </c>
      <c r="J35" s="20">
        <v>147681172</v>
      </c>
      <c r="K35" s="20">
        <v>10847829</v>
      </c>
      <c r="L35" s="20">
        <v>10008004</v>
      </c>
      <c r="M35" s="20">
        <v>20847652</v>
      </c>
      <c r="N35" s="20">
        <v>41703485</v>
      </c>
      <c r="O35" s="20"/>
      <c r="P35" s="20"/>
      <c r="Q35" s="20"/>
      <c r="R35" s="20"/>
      <c r="S35" s="20"/>
      <c r="T35" s="20"/>
      <c r="U35" s="20"/>
      <c r="V35" s="20"/>
      <c r="W35" s="20">
        <v>189384657</v>
      </c>
      <c r="X35" s="20">
        <v>393158312</v>
      </c>
      <c r="Y35" s="20">
        <v>-203773655</v>
      </c>
      <c r="Z35" s="21">
        <v>-51.829924175684219</v>
      </c>
      <c r="AA35" s="22">
        <v>433876350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1214987173</v>
      </c>
      <c r="D37" s="29">
        <f t="shared" ref="D37:Y37" si="3">SUM(D29:D36)</f>
        <v>0</v>
      </c>
      <c r="E37" s="30">
        <f t="shared" si="3"/>
        <v>1220094675</v>
      </c>
      <c r="F37" s="31">
        <f t="shared" si="3"/>
        <v>1325947162</v>
      </c>
      <c r="G37" s="31">
        <f t="shared" si="3"/>
        <v>-239007766</v>
      </c>
      <c r="H37" s="31">
        <f t="shared" si="3"/>
        <v>-176107781</v>
      </c>
      <c r="I37" s="31">
        <f t="shared" si="3"/>
        <v>-17168199</v>
      </c>
      <c r="J37" s="31">
        <f t="shared" si="3"/>
        <v>-432283746</v>
      </c>
      <c r="K37" s="31">
        <f t="shared" si="3"/>
        <v>120744655</v>
      </c>
      <c r="L37" s="31">
        <f t="shared" si="3"/>
        <v>51421035</v>
      </c>
      <c r="M37" s="31">
        <f t="shared" si="3"/>
        <v>-11973178</v>
      </c>
      <c r="N37" s="31">
        <f t="shared" si="3"/>
        <v>160192512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-272091234</v>
      </c>
      <c r="X37" s="31">
        <f t="shared" si="3"/>
        <v>2780410943</v>
      </c>
      <c r="Y37" s="31">
        <f t="shared" si="3"/>
        <v>-3052502177</v>
      </c>
      <c r="Z37" s="32">
        <f>+IF(X37&lt;&gt;0,+(Y37/X37)*100,0)</f>
        <v>-109.78600788077821</v>
      </c>
      <c r="AA37" s="33">
        <f>SUM(AA29:AA36)</f>
        <v>1325947162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1095469368</v>
      </c>
      <c r="D39" s="18"/>
      <c r="E39" s="19">
        <v>1723820117</v>
      </c>
      <c r="F39" s="20">
        <v>1723820117</v>
      </c>
      <c r="G39" s="20">
        <v>-7918955</v>
      </c>
      <c r="H39" s="20"/>
      <c r="I39" s="20"/>
      <c r="J39" s="20">
        <v>-7918955</v>
      </c>
      <c r="K39" s="20"/>
      <c r="L39" s="20"/>
      <c r="M39" s="20">
        <v>-65923563</v>
      </c>
      <c r="N39" s="20">
        <v>-65923563</v>
      </c>
      <c r="O39" s="20"/>
      <c r="P39" s="20"/>
      <c r="Q39" s="20"/>
      <c r="R39" s="20"/>
      <c r="S39" s="20"/>
      <c r="T39" s="20"/>
      <c r="U39" s="20"/>
      <c r="V39" s="20"/>
      <c r="W39" s="20">
        <v>-73842518</v>
      </c>
      <c r="X39" s="20">
        <v>1421091074</v>
      </c>
      <c r="Y39" s="20">
        <v>-1494933592</v>
      </c>
      <c r="Z39" s="21">
        <v>-105.19618477316534</v>
      </c>
      <c r="AA39" s="22">
        <v>1723820117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47757</v>
      </c>
      <c r="F40" s="20">
        <v>47757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23880</v>
      </c>
      <c r="Y40" s="20">
        <v>-23880</v>
      </c>
      <c r="Z40" s="21">
        <v>-100</v>
      </c>
      <c r="AA40" s="22">
        <v>47757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1360800</v>
      </c>
      <c r="F42" s="20">
        <v>-900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-600</v>
      </c>
      <c r="Y42" s="20">
        <v>600</v>
      </c>
      <c r="Z42" s="21">
        <v>-100</v>
      </c>
      <c r="AA42" s="22">
        <v>-900</v>
      </c>
    </row>
    <row r="43" spans="1:27" x14ac:dyDescent="0.25">
      <c r="A43" s="27" t="s">
        <v>67</v>
      </c>
      <c r="B43" s="34" t="s">
        <v>32</v>
      </c>
      <c r="C43" s="29">
        <f>SUM(C39:C42)</f>
        <v>1095469368</v>
      </c>
      <c r="D43" s="29">
        <f t="shared" ref="D43:Y43" si="4">SUM(D39:D42)</f>
        <v>0</v>
      </c>
      <c r="E43" s="35">
        <f t="shared" si="4"/>
        <v>1725228674</v>
      </c>
      <c r="F43" s="36">
        <f t="shared" si="4"/>
        <v>1723866974</v>
      </c>
      <c r="G43" s="36">
        <f t="shared" si="4"/>
        <v>-7918955</v>
      </c>
      <c r="H43" s="36">
        <f t="shared" si="4"/>
        <v>0</v>
      </c>
      <c r="I43" s="36">
        <f t="shared" si="4"/>
        <v>0</v>
      </c>
      <c r="J43" s="36">
        <f t="shared" si="4"/>
        <v>-7918955</v>
      </c>
      <c r="K43" s="36">
        <f t="shared" si="4"/>
        <v>0</v>
      </c>
      <c r="L43" s="36">
        <f t="shared" si="4"/>
        <v>0</v>
      </c>
      <c r="M43" s="36">
        <f t="shared" si="4"/>
        <v>-65923563</v>
      </c>
      <c r="N43" s="36">
        <f t="shared" si="4"/>
        <v>-65923563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-73842518</v>
      </c>
      <c r="X43" s="36">
        <f t="shared" si="4"/>
        <v>1421114354</v>
      </c>
      <c r="Y43" s="36">
        <f t="shared" si="4"/>
        <v>-1494956872</v>
      </c>
      <c r="Z43" s="37">
        <f>+IF(X43&lt;&gt;0,+(Y43/X43)*100,0)</f>
        <v>-105.19609965180888</v>
      </c>
      <c r="AA43" s="38">
        <f>SUM(AA39:AA42)</f>
        <v>1723866974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2310456541</v>
      </c>
      <c r="D44" s="29">
        <f>+D37+D43</f>
        <v>0</v>
      </c>
      <c r="E44" s="30">
        <f t="shared" si="5"/>
        <v>2945323349</v>
      </c>
      <c r="F44" s="31">
        <f t="shared" si="5"/>
        <v>3049814136</v>
      </c>
      <c r="G44" s="31">
        <f t="shared" si="5"/>
        <v>-246926721</v>
      </c>
      <c r="H44" s="31">
        <f t="shared" si="5"/>
        <v>-176107781</v>
      </c>
      <c r="I44" s="31">
        <f t="shared" si="5"/>
        <v>-17168199</v>
      </c>
      <c r="J44" s="31">
        <f t="shared" si="5"/>
        <v>-440202701</v>
      </c>
      <c r="K44" s="31">
        <f t="shared" si="5"/>
        <v>120744655</v>
      </c>
      <c r="L44" s="31">
        <f t="shared" si="5"/>
        <v>51421035</v>
      </c>
      <c r="M44" s="31">
        <f t="shared" si="5"/>
        <v>-77896741</v>
      </c>
      <c r="N44" s="31">
        <f t="shared" si="5"/>
        <v>94268949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-345933752</v>
      </c>
      <c r="X44" s="31">
        <f t="shared" si="5"/>
        <v>4201525297</v>
      </c>
      <c r="Y44" s="31">
        <f t="shared" si="5"/>
        <v>-4547459049</v>
      </c>
      <c r="Z44" s="32">
        <f>+IF(X44&lt;&gt;0,+(Y44/X44)*100,0)</f>
        <v>-108.23352776780865</v>
      </c>
      <c r="AA44" s="33">
        <f>+AA37+AA43</f>
        <v>3049814136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10605971492</v>
      </c>
      <c r="D45" s="42">
        <f t="shared" si="6"/>
        <v>0</v>
      </c>
      <c r="E45" s="43">
        <f t="shared" si="6"/>
        <v>5126814014</v>
      </c>
      <c r="F45" s="44">
        <f t="shared" si="6"/>
        <v>5485191331</v>
      </c>
      <c r="G45" s="44">
        <f t="shared" si="6"/>
        <v>4613489116</v>
      </c>
      <c r="H45" s="44">
        <f t="shared" si="6"/>
        <v>333933999</v>
      </c>
      <c r="I45" s="44">
        <f t="shared" si="6"/>
        <v>819404125</v>
      </c>
      <c r="J45" s="44">
        <f t="shared" si="6"/>
        <v>5766827240</v>
      </c>
      <c r="K45" s="44">
        <f t="shared" si="6"/>
        <v>-416803734</v>
      </c>
      <c r="L45" s="44">
        <f t="shared" si="6"/>
        <v>88208137</v>
      </c>
      <c r="M45" s="44">
        <f t="shared" si="6"/>
        <v>617233146</v>
      </c>
      <c r="N45" s="44">
        <f t="shared" si="6"/>
        <v>288637549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6055464789</v>
      </c>
      <c r="X45" s="44">
        <f t="shared" si="6"/>
        <v>1164785850</v>
      </c>
      <c r="Y45" s="44">
        <f t="shared" si="6"/>
        <v>4890678939</v>
      </c>
      <c r="Z45" s="45">
        <f>+IF(X45&lt;&gt;0,+(Y45/X45)*100,0)</f>
        <v>419.87794915262748</v>
      </c>
      <c r="AA45" s="46">
        <f>+AA26-AA44</f>
        <v>5485191331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1053540607</v>
      </c>
      <c r="D47" s="18"/>
      <c r="E47" s="19">
        <v>2234403171</v>
      </c>
      <c r="F47" s="20">
        <v>2041689122</v>
      </c>
      <c r="G47" s="20">
        <v>1171772647</v>
      </c>
      <c r="H47" s="20">
        <v>16269689</v>
      </c>
      <c r="I47" s="20">
        <v>320747608</v>
      </c>
      <c r="J47" s="20">
        <v>1508789944</v>
      </c>
      <c r="K47" s="20">
        <v>11249116</v>
      </c>
      <c r="L47" s="20">
        <v>-18734515</v>
      </c>
      <c r="M47" s="20">
        <v>534046374</v>
      </c>
      <c r="N47" s="20">
        <v>526560975</v>
      </c>
      <c r="O47" s="20"/>
      <c r="P47" s="20"/>
      <c r="Q47" s="20"/>
      <c r="R47" s="20"/>
      <c r="S47" s="20"/>
      <c r="T47" s="20"/>
      <c r="U47" s="20"/>
      <c r="V47" s="20"/>
      <c r="W47" s="20">
        <v>2035350919</v>
      </c>
      <c r="X47" s="20">
        <v>264161318</v>
      </c>
      <c r="Y47" s="20">
        <v>1771189601</v>
      </c>
      <c r="Z47" s="47">
        <v>670.49544362131019</v>
      </c>
      <c r="AA47" s="22">
        <v>2041689122</v>
      </c>
    </row>
    <row r="48" spans="1:27" x14ac:dyDescent="0.25">
      <c r="A48" s="23" t="s">
        <v>73</v>
      </c>
      <c r="B48" s="17" t="s">
        <v>32</v>
      </c>
      <c r="C48" s="18">
        <v>1280866</v>
      </c>
      <c r="D48" s="18"/>
      <c r="E48" s="19">
        <v>351790400</v>
      </c>
      <c r="F48" s="20">
        <v>351790400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175895200</v>
      </c>
      <c r="Y48" s="20">
        <v>-175895200</v>
      </c>
      <c r="Z48" s="47">
        <v>-100</v>
      </c>
      <c r="AA48" s="22">
        <v>351790400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1054821473</v>
      </c>
      <c r="D50" s="50">
        <f t="shared" ref="D50:Y50" si="7">SUM(D47:D49)</f>
        <v>0</v>
      </c>
      <c r="E50" s="51">
        <f t="shared" si="7"/>
        <v>2586193571</v>
      </c>
      <c r="F50" s="52">
        <f t="shared" si="7"/>
        <v>2393479522</v>
      </c>
      <c r="G50" s="52">
        <f t="shared" si="7"/>
        <v>1171772647</v>
      </c>
      <c r="H50" s="52">
        <f t="shared" si="7"/>
        <v>16269689</v>
      </c>
      <c r="I50" s="52">
        <f t="shared" si="7"/>
        <v>320747608</v>
      </c>
      <c r="J50" s="52">
        <f t="shared" si="7"/>
        <v>1508789944</v>
      </c>
      <c r="K50" s="52">
        <f t="shared" si="7"/>
        <v>11249116</v>
      </c>
      <c r="L50" s="52">
        <f t="shared" si="7"/>
        <v>-18734515</v>
      </c>
      <c r="M50" s="52">
        <f t="shared" si="7"/>
        <v>534046374</v>
      </c>
      <c r="N50" s="52">
        <f t="shared" si="7"/>
        <v>526560975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2035350919</v>
      </c>
      <c r="X50" s="52">
        <f t="shared" si="7"/>
        <v>440056518</v>
      </c>
      <c r="Y50" s="52">
        <f t="shared" si="7"/>
        <v>1595294401</v>
      </c>
      <c r="Z50" s="53">
        <f>+IF(X50&lt;&gt;0,+(Y50/X50)*100,0)</f>
        <v>362.52034358004892</v>
      </c>
      <c r="AA50" s="54">
        <f>SUM(AA47:AA49)</f>
        <v>2393479522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394012-4E95-4A98-952E-C9EC9ACA19F2}"/>
</file>

<file path=customXml/itemProps2.xml><?xml version="1.0" encoding="utf-8"?>
<ds:datastoreItem xmlns:ds="http://schemas.openxmlformats.org/officeDocument/2006/customXml" ds:itemID="{1481469B-237C-4DC4-90C0-26EABC8998B2}"/>
</file>

<file path=customXml/itemProps3.xml><?xml version="1.0" encoding="utf-8"?>
<ds:datastoreItem xmlns:ds="http://schemas.openxmlformats.org/officeDocument/2006/customXml" ds:itemID="{C68C2179-37AE-4EAB-8D98-D85BEB7851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2026-02-12T07:54:24Z</dcterms:created>
  <dcterms:modified xsi:type="dcterms:W3CDTF">2026-02-12T07:55:32Z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